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355" windowHeight="5895" activeTab="2"/>
  </bookViews>
  <sheets>
    <sheet name="1. old" sheetId="1" r:id="rId1"/>
    <sheet name="2. old" sheetId="2" r:id="rId2"/>
    <sheet name="3. old" sheetId="3" r:id="rId3"/>
    <sheet name="Munka1" sheetId="4" r:id="rId4"/>
  </sheets>
  <definedNames>
    <definedName name="_xlnm.Print_Area" localSheetId="0">'1. old'!$A$1:$AB$41</definedName>
    <definedName name="_xlnm.Print_Area" localSheetId="1">'2. old'!$A$1:$AB$39</definedName>
    <definedName name="_xlnm.Print_Area" localSheetId="2">'3. old'!$A$1:$AB$41</definedName>
  </definedNames>
  <calcPr calcId="125725"/>
</workbook>
</file>

<file path=xl/calcChain.xml><?xml version="1.0" encoding="utf-8"?>
<calcChain xmlns="http://schemas.openxmlformats.org/spreadsheetml/2006/main">
  <c r="X17" i="1"/>
  <c r="S39" i="3"/>
  <c r="R39"/>
  <c r="Q39"/>
  <c r="K39"/>
  <c r="H39"/>
  <c r="G39"/>
  <c r="AA38"/>
  <c r="Z38"/>
  <c r="Y38"/>
  <c r="T38"/>
  <c r="AA37"/>
  <c r="Z37"/>
  <c r="Y37"/>
  <c r="AA35"/>
  <c r="Z35"/>
  <c r="Y35"/>
  <c r="AA34"/>
  <c r="Z34"/>
  <c r="Y34"/>
  <c r="AA39" i="1"/>
  <c r="AA40"/>
  <c r="Z39"/>
  <c r="Z40"/>
  <c r="Y39"/>
  <c r="Y40"/>
  <c r="Z32" i="3"/>
  <c r="AA40"/>
  <c r="E19"/>
  <c r="Z9" i="1"/>
  <c r="Z13"/>
  <c r="AA18"/>
  <c r="AB39" l="1"/>
  <c r="AB40"/>
  <c r="AB38" i="3"/>
  <c r="N9"/>
  <c r="X18" i="2"/>
  <c r="X19"/>
  <c r="N17"/>
  <c r="X38" i="1"/>
  <c r="F30"/>
  <c r="V39" i="2"/>
  <c r="L39"/>
  <c r="N39" i="1"/>
  <c r="E39" i="2"/>
  <c r="S39"/>
  <c r="AA33" i="1"/>
  <c r="Z33"/>
  <c r="Y33"/>
  <c r="U39" i="2"/>
  <c r="U41" i="3" s="1"/>
  <c r="W39" i="2"/>
  <c r="M39" i="3"/>
  <c r="C39"/>
  <c r="D39"/>
  <c r="E39"/>
  <c r="I39"/>
  <c r="L39"/>
  <c r="AA38" i="1"/>
  <c r="Z38"/>
  <c r="Y38"/>
  <c r="M39" i="2"/>
  <c r="K39"/>
  <c r="H39"/>
  <c r="I39"/>
  <c r="G39"/>
  <c r="D39"/>
  <c r="C39"/>
  <c r="V19" i="3"/>
  <c r="W19"/>
  <c r="U19"/>
  <c r="R19"/>
  <c r="S19"/>
  <c r="Q19"/>
  <c r="AA37" i="1"/>
  <c r="Z37"/>
  <c r="Y37"/>
  <c r="X37"/>
  <c r="AA32"/>
  <c r="Z32"/>
  <c r="Y32"/>
  <c r="Y9" i="3"/>
  <c r="AA23"/>
  <c r="AA24"/>
  <c r="AA25"/>
  <c r="AA26"/>
  <c r="AA27"/>
  <c r="AA28"/>
  <c r="AA29"/>
  <c r="AA30"/>
  <c r="AA31"/>
  <c r="AA32"/>
  <c r="AA33"/>
  <c r="AA22"/>
  <c r="Z23"/>
  <c r="Z24"/>
  <c r="Z25"/>
  <c r="Z26"/>
  <c r="Z27"/>
  <c r="Z28"/>
  <c r="Z29"/>
  <c r="Z30"/>
  <c r="Z31"/>
  <c r="Z33"/>
  <c r="Z22"/>
  <c r="Y23"/>
  <c r="Y24"/>
  <c r="Y25"/>
  <c r="Y26"/>
  <c r="Y27"/>
  <c r="Y28"/>
  <c r="Y29"/>
  <c r="Y30"/>
  <c r="Y31"/>
  <c r="Y32"/>
  <c r="Y33"/>
  <c r="Y22"/>
  <c r="K19"/>
  <c r="AA10"/>
  <c r="AA11"/>
  <c r="AA12"/>
  <c r="AA13"/>
  <c r="AA14"/>
  <c r="AA15"/>
  <c r="AA17"/>
  <c r="AA18"/>
  <c r="AA9"/>
  <c r="Z10"/>
  <c r="Z11"/>
  <c r="Z12"/>
  <c r="Z13"/>
  <c r="Z14"/>
  <c r="Z15"/>
  <c r="Z17"/>
  <c r="Z18"/>
  <c r="Z9"/>
  <c r="Y10"/>
  <c r="Y11"/>
  <c r="Y12"/>
  <c r="Y13"/>
  <c r="Y14"/>
  <c r="Y15"/>
  <c r="Y17"/>
  <c r="Y18"/>
  <c r="AA8" i="2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5"/>
  <c r="AA36"/>
  <c r="AA37"/>
  <c r="AA38"/>
  <c r="AA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5"/>
  <c r="Z36"/>
  <c r="Z37"/>
  <c r="Z38"/>
  <c r="Z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5"/>
  <c r="Y36"/>
  <c r="Y37"/>
  <c r="Y38"/>
  <c r="Y7"/>
  <c r="AA19" i="1"/>
  <c r="AA20"/>
  <c r="AA21"/>
  <c r="AA22"/>
  <c r="AA23"/>
  <c r="AA24"/>
  <c r="AA25"/>
  <c r="AA26"/>
  <c r="AA27"/>
  <c r="AA28"/>
  <c r="AA29"/>
  <c r="AA30"/>
  <c r="AA31"/>
  <c r="AA34"/>
  <c r="AA35"/>
  <c r="AA36"/>
  <c r="AA17"/>
  <c r="Z18"/>
  <c r="Z19"/>
  <c r="Z20"/>
  <c r="Z21"/>
  <c r="Z22"/>
  <c r="Z23"/>
  <c r="Z24"/>
  <c r="Z25"/>
  <c r="Z26"/>
  <c r="Z27"/>
  <c r="Z28"/>
  <c r="Z29"/>
  <c r="Z30"/>
  <c r="Z31"/>
  <c r="Z34"/>
  <c r="Z35"/>
  <c r="Z36"/>
  <c r="Z17"/>
  <c r="Y18"/>
  <c r="Y19"/>
  <c r="Y20"/>
  <c r="Y21"/>
  <c r="Y22"/>
  <c r="Y23"/>
  <c r="Y24"/>
  <c r="Y25"/>
  <c r="Y26"/>
  <c r="Y27"/>
  <c r="Y28"/>
  <c r="Y29"/>
  <c r="Y30"/>
  <c r="Y31"/>
  <c r="Y34"/>
  <c r="Y35"/>
  <c r="Y36"/>
  <c r="AB31"/>
  <c r="Y17"/>
  <c r="L14"/>
  <c r="M14"/>
  <c r="K14"/>
  <c r="H14"/>
  <c r="I14"/>
  <c r="G14"/>
  <c r="Y19" i="3"/>
  <c r="D14" i="1"/>
  <c r="AA13"/>
  <c r="AB13" s="1"/>
  <c r="Y13"/>
  <c r="Y14" s="1"/>
  <c r="AA9"/>
  <c r="AA14" s="1"/>
  <c r="E14"/>
  <c r="F13"/>
  <c r="J13"/>
  <c r="N13"/>
  <c r="N13" i="2"/>
  <c r="AB10" i="3"/>
  <c r="AB11"/>
  <c r="AB12"/>
  <c r="AB13"/>
  <c r="AB14"/>
  <c r="AB15"/>
  <c r="AB17"/>
  <c r="AB18"/>
  <c r="AB22"/>
  <c r="AB23"/>
  <c r="AB24"/>
  <c r="AB25"/>
  <c r="AB26"/>
  <c r="AB27"/>
  <c r="AB28"/>
  <c r="AB29"/>
  <c r="AB30"/>
  <c r="AB31"/>
  <c r="AB32"/>
  <c r="AB40"/>
  <c r="AB9"/>
  <c r="R41"/>
  <c r="R39" i="2"/>
  <c r="AB9"/>
  <c r="AB12"/>
  <c r="AB14"/>
  <c r="AB15"/>
  <c r="AB21"/>
  <c r="AB23"/>
  <c r="AB24"/>
  <c r="AB25"/>
  <c r="AB26"/>
  <c r="AB27"/>
  <c r="AB28"/>
  <c r="AB29"/>
  <c r="AB30"/>
  <c r="AB31"/>
  <c r="AB32"/>
  <c r="AB33"/>
  <c r="AB35"/>
  <c r="AB37"/>
  <c r="AB38"/>
  <c r="AB13"/>
  <c r="AB17"/>
  <c r="AB18"/>
  <c r="AB19"/>
  <c r="AB20"/>
  <c r="Q39"/>
  <c r="T30"/>
  <c r="T37"/>
  <c r="N33"/>
  <c r="N35"/>
  <c r="N37"/>
  <c r="J17"/>
  <c r="F10"/>
  <c r="F17"/>
  <c r="F20"/>
  <c r="F21"/>
  <c r="F22"/>
  <c r="F26"/>
  <c r="F9"/>
  <c r="AB10" i="1"/>
  <c r="AB12"/>
  <c r="AB9"/>
  <c r="X18"/>
  <c r="X22"/>
  <c r="X23"/>
  <c r="X24"/>
  <c r="X31"/>
  <c r="X33"/>
  <c r="X36"/>
  <c r="X9"/>
  <c r="W14"/>
  <c r="V14"/>
  <c r="T19"/>
  <c r="T20"/>
  <c r="T23"/>
  <c r="T28"/>
  <c r="T31"/>
  <c r="T32"/>
  <c r="T34"/>
  <c r="T36"/>
  <c r="N10"/>
  <c r="N12"/>
  <c r="N17"/>
  <c r="N19"/>
  <c r="N20"/>
  <c r="N21"/>
  <c r="N23"/>
  <c r="N25"/>
  <c r="N26"/>
  <c r="N27"/>
  <c r="N28"/>
  <c r="N29"/>
  <c r="N30"/>
  <c r="N31"/>
  <c r="N35"/>
  <c r="N36"/>
  <c r="N9"/>
  <c r="N14"/>
  <c r="J10"/>
  <c r="J14"/>
  <c r="J17"/>
  <c r="J19"/>
  <c r="J21"/>
  <c r="J23"/>
  <c r="J24"/>
  <c r="J25"/>
  <c r="J9"/>
  <c r="F10"/>
  <c r="F17"/>
  <c r="F19"/>
  <c r="F21"/>
  <c r="F23"/>
  <c r="F24"/>
  <c r="F25"/>
  <c r="F9"/>
  <c r="F14"/>
  <c r="J10" i="2"/>
  <c r="J20"/>
  <c r="J21"/>
  <c r="J22"/>
  <c r="J26"/>
  <c r="J9"/>
  <c r="N8"/>
  <c r="N9"/>
  <c r="N10"/>
  <c r="N11"/>
  <c r="N12"/>
  <c r="N16"/>
  <c r="N20"/>
  <c r="N21"/>
  <c r="N22"/>
  <c r="N23"/>
  <c r="N32"/>
  <c r="N38"/>
  <c r="N7"/>
  <c r="T20"/>
  <c r="T16"/>
  <c r="X14"/>
  <c r="X15"/>
  <c r="X24"/>
  <c r="X25"/>
  <c r="X27"/>
  <c r="X28"/>
  <c r="X29"/>
  <c r="X31"/>
  <c r="X32"/>
  <c r="X38"/>
  <c r="X9"/>
  <c r="M19" i="3"/>
  <c r="L19"/>
  <c r="N10"/>
  <c r="N11"/>
  <c r="N12"/>
  <c r="N13"/>
  <c r="N14"/>
  <c r="N15"/>
  <c r="N17"/>
  <c r="N18"/>
  <c r="I19"/>
  <c r="H19"/>
  <c r="D19"/>
  <c r="J12"/>
  <c r="J13"/>
  <c r="J14"/>
  <c r="J15"/>
  <c r="J17"/>
  <c r="J18"/>
  <c r="J10"/>
  <c r="F10"/>
  <c r="F12"/>
  <c r="F13"/>
  <c r="F14"/>
  <c r="F15"/>
  <c r="F17"/>
  <c r="F18"/>
  <c r="N24"/>
  <c r="N25"/>
  <c r="N27"/>
  <c r="N28"/>
  <c r="N29"/>
  <c r="N30"/>
  <c r="N31"/>
  <c r="N32"/>
  <c r="N23"/>
  <c r="K41"/>
  <c r="G41"/>
  <c r="J39"/>
  <c r="J25"/>
  <c r="J27"/>
  <c r="J29"/>
  <c r="J30"/>
  <c r="J31"/>
  <c r="J32"/>
  <c r="J24"/>
  <c r="F27"/>
  <c r="F29"/>
  <c r="F30"/>
  <c r="F31"/>
  <c r="F32"/>
  <c r="F25"/>
  <c r="F24"/>
  <c r="Z14" i="1" l="1"/>
  <c r="W41" i="3"/>
  <c r="V41"/>
  <c r="AC39" i="2"/>
  <c r="S41" i="3"/>
  <c r="T41" s="1"/>
  <c r="AA19"/>
  <c r="Z39"/>
  <c r="M41"/>
  <c r="AB37" i="1"/>
  <c r="AB38"/>
  <c r="T39" i="3"/>
  <c r="AA39"/>
  <c r="AB22" i="2"/>
  <c r="AA39"/>
  <c r="T39"/>
  <c r="AB14" i="1"/>
  <c r="AB17"/>
  <c r="X14"/>
  <c r="AB18"/>
  <c r="AB36"/>
  <c r="AB35"/>
  <c r="AB34"/>
  <c r="AB33"/>
  <c r="AB32"/>
  <c r="AB30"/>
  <c r="AB29"/>
  <c r="AB28"/>
  <c r="AB27"/>
  <c r="AB26"/>
  <c r="AB25"/>
  <c r="AB24"/>
  <c r="AB23"/>
  <c r="AB22"/>
  <c r="AB21"/>
  <c r="AB20"/>
  <c r="AB19"/>
  <c r="AB7" i="2"/>
  <c r="AB16"/>
  <c r="AB11"/>
  <c r="AB10"/>
  <c r="AB8"/>
  <c r="Z19" i="3"/>
  <c r="N39"/>
  <c r="I41"/>
  <c r="J39" i="2"/>
  <c r="F39"/>
  <c r="Y39" i="3"/>
  <c r="Z39" i="2"/>
  <c r="D41" i="3"/>
  <c r="F39"/>
  <c r="J19"/>
  <c r="H41"/>
  <c r="X39" i="2"/>
  <c r="N39"/>
  <c r="L41" i="3"/>
  <c r="E41"/>
  <c r="AB36" i="2"/>
  <c r="Y39"/>
  <c r="Y41" i="3" s="1"/>
  <c r="N19"/>
  <c r="F19"/>
  <c r="C9" i="1"/>
  <c r="C19" i="3"/>
  <c r="Z41" l="1"/>
  <c r="X41"/>
  <c r="AC41"/>
  <c r="AA41"/>
  <c r="AB19"/>
  <c r="AB39"/>
  <c r="C14" i="1"/>
  <c r="C41" i="3" s="1"/>
  <c r="J41"/>
  <c r="F41"/>
  <c r="N41"/>
  <c r="AB39" i="2"/>
  <c r="AB41" i="3" l="1"/>
</calcChain>
</file>

<file path=xl/sharedStrings.xml><?xml version="1.0" encoding="utf-8"?>
<sst xmlns="http://schemas.openxmlformats.org/spreadsheetml/2006/main" count="341" uniqueCount="124">
  <si>
    <t>Összesen</t>
  </si>
  <si>
    <t>SZAKFELADATOK</t>
  </si>
  <si>
    <t xml:space="preserve">    Család- és nővédelmi egészségügyi gondozás (védőnők)</t>
  </si>
  <si>
    <t xml:space="preserve">    Ifjúság-egészségügyi gondozás (iskolaorvos)</t>
  </si>
  <si>
    <t xml:space="preserve">    Szociális étkeztetés</t>
  </si>
  <si>
    <t xml:space="preserve">    Házi segítségnyújtás</t>
  </si>
  <si>
    <t>Kiemelt állami és önkormányzati rendezvények</t>
  </si>
  <si>
    <t>Közvilágítás</t>
  </si>
  <si>
    <t>Közutak, hidak, alagutak üzemeltetése, fenntartása</t>
  </si>
  <si>
    <t>Címrend</t>
  </si>
  <si>
    <t>I.</t>
  </si>
  <si>
    <t>II.</t>
  </si>
  <si>
    <t>III.</t>
  </si>
  <si>
    <t>IV.</t>
  </si>
  <si>
    <t>VI.</t>
  </si>
  <si>
    <t>SZOCIÁLIS SZOLGÁLTATÓ KÖZPONT</t>
  </si>
  <si>
    <t>Személyi juttatások</t>
  </si>
  <si>
    <t>Munkaadót terhelő járulékok</t>
  </si>
  <si>
    <t>Beruházások, felújítások, pénzügyi befektetések</t>
  </si>
  <si>
    <t>Pénzeszköz átadás, egyéb kiadás</t>
  </si>
  <si>
    <t>Szociális Szolgáltató Központ Összesen</t>
  </si>
  <si>
    <t>ÖNKORMÁNYZATI KIADÁSOK</t>
  </si>
  <si>
    <t>ÖNKORMÁNYZATI HIVATAL</t>
  </si>
  <si>
    <t>Önkormányzati kiadások összesen</t>
  </si>
  <si>
    <t>Önkormányzati Hivatal összesen</t>
  </si>
  <si>
    <t xml:space="preserve">   Könyvtári állomány gyarapítása, nyilvántartása</t>
  </si>
  <si>
    <t xml:space="preserve">   Könyvtári szolgáltatások</t>
  </si>
  <si>
    <t xml:space="preserve">   Óvodai intézményi étkeztetés</t>
  </si>
  <si>
    <t>TARTALÉKOK</t>
  </si>
  <si>
    <t>Labor</t>
  </si>
  <si>
    <t>Ifjuság-egészségügyi gondozás (HPV oltás)</t>
  </si>
  <si>
    <t>Állami (államigazgatási) feladat</t>
  </si>
  <si>
    <t>Kötelező feladatok</t>
  </si>
  <si>
    <t>Önként vállalt feladatok</t>
  </si>
  <si>
    <t>Dologi és egyéb folyó kiadások</t>
  </si>
  <si>
    <t>Kiadások részletezése intézményenként, címenként, kormányzati funkcióként</t>
  </si>
  <si>
    <t>Adó-, vám és jövedéki igazgatás</t>
  </si>
  <si>
    <t>Pálya- és munkaalkalmassági vizsgálatok</t>
  </si>
  <si>
    <t>Köztemető fenntartás, működtetés</t>
  </si>
  <si>
    <t>Önkormányzati vagyonnal való gazdálkodással kapcsolatos feladatok</t>
  </si>
  <si>
    <t>Tűz- és katasztrófavédelmi tevékenység</t>
  </si>
  <si>
    <t>Hosszabb időtartamú közfogalkoztatás</t>
  </si>
  <si>
    <t>Egyéb szárazföldi személyszállítás</t>
  </si>
  <si>
    <t>Piac üzemeltetés</t>
  </si>
  <si>
    <t>Ár- és belvízvédelemmel összefüggő tevékenység</t>
  </si>
  <si>
    <t>Veszélyes hulladék begyűjtése, szállítása, átrakása</t>
  </si>
  <si>
    <t>Szennyvíz gyűjtés, tisztítás elhelyezés</t>
  </si>
  <si>
    <t>Szennyvízcsatorna építés, fenntartás, üzemeltetés (KEOP)</t>
  </si>
  <si>
    <t>Lakáshoz jutást segítő támogatás</t>
  </si>
  <si>
    <t>Településfejlesztési projektek és támogatásuk</t>
  </si>
  <si>
    <t>Víztermelés, kezelés, ellátás</t>
  </si>
  <si>
    <t>Vízellátással kapcsolatos közmű építés, fenntartás, üzemeltetés</t>
  </si>
  <si>
    <t>Zöldterület kezelés</t>
  </si>
  <si>
    <t>Szabadidősport tevékenység támogatása</t>
  </si>
  <si>
    <t>Üdülői szálláshely- szolg. és étkeztetés (Ifj. szállás)</t>
  </si>
  <si>
    <t>Könyvtári szolgáltatás (TÁMOP)</t>
  </si>
  <si>
    <t>Közművelődés- hagyományos közösségi kulturális érték gondozása</t>
  </si>
  <si>
    <t>Közművelődés- egész életre kiterjedő tanulás, amatőr művészetek</t>
  </si>
  <si>
    <t>Köznevelési intézmény (1-4. évf.) tanulók oktatásával összefüggő működtetési feladatok</t>
  </si>
  <si>
    <t>Köznevelési intézmény (5-8. évf.) tanulók oktatásával összefüggő működtetési feladatok</t>
  </si>
  <si>
    <t>Gimnáziumi oktatással összefüggő működtetési feladatok</t>
  </si>
  <si>
    <t>Iskolai intézményi étkeztetés</t>
  </si>
  <si>
    <t>Betegséggel kapcsolatos pénzbeli ellátás</t>
  </si>
  <si>
    <t>Elhunyt személyek hátramaradottainak pénzbeli ellátása</t>
  </si>
  <si>
    <t>Gyermekek átmeneti ellátása</t>
  </si>
  <si>
    <t>Gyermekek napközbeni ellátása (bölcsőde beruházás)</t>
  </si>
  <si>
    <t>Munkanélküli aktív korúak ellátása</t>
  </si>
  <si>
    <t xml:space="preserve">    Pálya- és munkaalkalmassági vizsgálatok</t>
  </si>
  <si>
    <t>Falugondnoki, tanyagondnoki szolgáltatás</t>
  </si>
  <si>
    <t xml:space="preserve">Szabad kapacitás terhére végzett tevékenység </t>
  </si>
  <si>
    <t>Egyéb kiadói tevékenység (Újság)</t>
  </si>
  <si>
    <t>Televízió-műsor szolgáltatás és támogatása</t>
  </si>
  <si>
    <t xml:space="preserve">    Gyermekek napközbeni ellátása (Bölcsőde)</t>
  </si>
  <si>
    <t xml:space="preserve">    Időskorúak, demens betegek tartós bentlakásos ellátása (IH)</t>
  </si>
  <si>
    <t>TÓTKOMLÓSI ÁLTALÁNOS MŰVELŐDÉSI KÖZPONT</t>
  </si>
  <si>
    <t xml:space="preserve">   Mindenféle egyéb szabadidős szolg. (Term. Háza)</t>
  </si>
  <si>
    <t xml:space="preserve">   Múzeumi gyűjteményi tevékenység</t>
  </si>
  <si>
    <t xml:space="preserve">    Közművelődés - hagyományos közösségi kulturális értékek gondozása</t>
  </si>
  <si>
    <t>KIADÁS ÖSSZESEN</t>
  </si>
  <si>
    <t>Tótkomlósi ÁMK Összesen</t>
  </si>
  <si>
    <t xml:space="preserve">   Óvodai nevelés, ellátás szakmai feladatai</t>
  </si>
  <si>
    <t>Önkormányzatok és Önkormányzati Hivatalok jogalkotó és általános igazgatási tevékenysége</t>
  </si>
  <si>
    <t xml:space="preserve">Önkormányzatok és Önkormányzati Hivatalok jogalkotó és általános igazgatási tevékenysége </t>
  </si>
  <si>
    <t xml:space="preserve">    Időskorúak, demens betegek nappali ellátása</t>
  </si>
  <si>
    <t>Eredeti előirányzat</t>
  </si>
  <si>
    <t>Módosított előirányzat</t>
  </si>
  <si>
    <t>Teljesítés</t>
  </si>
  <si>
    <t>Teljesítés %-a</t>
  </si>
  <si>
    <t>E Ft-ban</t>
  </si>
  <si>
    <t>III.tábla</t>
  </si>
  <si>
    <t>III. tábla</t>
  </si>
  <si>
    <t xml:space="preserve">   Szabad kapacitás terhére végzett tevékenység</t>
  </si>
  <si>
    <t>Választással kapcsolatos tevékenységek</t>
  </si>
  <si>
    <t>Pályázat- és támogatáskezelés, ellenőrzés - ÁROP pályázat</t>
  </si>
  <si>
    <t>Közfoglalkoztatási mintaprogram</t>
  </si>
  <si>
    <t>Önkormányzatok elszámolásai a kp-i költségvetéssel</t>
  </si>
  <si>
    <t>Különbség</t>
  </si>
  <si>
    <t>Mindenféle egyéb szabadidős szolgáltatás (Term.Ház)</t>
  </si>
  <si>
    <t>Start munka program - Téli közfogalkoztatás</t>
  </si>
  <si>
    <t>Város-, községgazdálkodási egyéb szolgáltatások</t>
  </si>
  <si>
    <t>Háziorvosi alapelIátás (I. sz. háziorvosi körzet)</t>
  </si>
  <si>
    <t>Háziorvosi alapellátás (Továbbszámlázott orvosok)</t>
  </si>
  <si>
    <t>Egyházak közösségi és hitéleti tevékenységének támogatása</t>
  </si>
  <si>
    <t>Egyéb szociális pénzbeli és természetbeni ellátások, támogatások</t>
  </si>
  <si>
    <t xml:space="preserve">   Egyéb kiadói tevékenység (Komlósi Hírmondó)</t>
  </si>
  <si>
    <t xml:space="preserve">   Óvodai nevelés, ellátás működési feladatai</t>
  </si>
  <si>
    <t xml:space="preserve">   Hosszabb időtartamú közfoglalkoztatás</t>
  </si>
  <si>
    <t xml:space="preserve">   Televízió-műsor szolgáltatás és támogatása</t>
  </si>
  <si>
    <t>Tótkomlós és Térsége állati hulladék-kezelési Önkormányzati Tulajdonközösség</t>
  </si>
  <si>
    <t>Pálya és munkaalkalmassági vizsgálatok</t>
  </si>
  <si>
    <t xml:space="preserve">   SNI gyermekek óvodai nevelésének ellátásának szakmai feladatai</t>
  </si>
  <si>
    <t xml:space="preserve">   Alapfokú művészetoktatással összefüggő működtetési feladatok</t>
  </si>
  <si>
    <t xml:space="preserve">   Pálya- és munkaalkalmassági vizsgálatok (Óvoda)</t>
  </si>
  <si>
    <t xml:space="preserve">   Pálya- és munkaalkalmassági vizsgálatok (Művelődési  Ház)</t>
  </si>
  <si>
    <t xml:space="preserve">    Falugondnoki, tanyagondnoki szolgáltatás</t>
  </si>
  <si>
    <t>Ifjúság-egészségügyi gondozás (HPV oltás)</t>
  </si>
  <si>
    <t>2014.  I. félév</t>
  </si>
  <si>
    <t>2014. I.félév</t>
  </si>
  <si>
    <t>2014. I. félév</t>
  </si>
  <si>
    <t>Versenysport-, és utánpótlás-nevelés tevékenység támog.</t>
  </si>
  <si>
    <t>Gyermekvédelmi pénzbeli és természetbeni ellátása</t>
  </si>
  <si>
    <t>Lakásfenntartással, lakhatással összefüggő ellátások</t>
  </si>
  <si>
    <t>Forgatási és befektetési célú finanszírozási műveletek</t>
  </si>
  <si>
    <t xml:space="preserve">   SNI gyermekek óvodai nevelésének ellátásának szakmai feladatok</t>
  </si>
</sst>
</file>

<file path=xl/styles.xml><?xml version="1.0" encoding="utf-8"?>
<styleSheet xmlns="http://schemas.openxmlformats.org/spreadsheetml/2006/main">
  <fonts count="13">
    <font>
      <sz val="10"/>
      <name val="Arial"/>
      <charset val="238"/>
    </font>
    <font>
      <sz val="10"/>
      <name val="Arial"/>
      <family val="2"/>
      <charset val="238"/>
    </font>
    <font>
      <sz val="13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/>
    <xf numFmtId="2" fontId="8" fillId="0" borderId="1" xfId="0" applyNumberFormat="1" applyFont="1" applyFill="1" applyBorder="1" applyAlignment="1"/>
    <xf numFmtId="3" fontId="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wrapText="1"/>
    </xf>
    <xf numFmtId="0" fontId="8" fillId="0" borderId="6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2" fontId="1" fillId="0" borderId="0" xfId="0" applyNumberFormat="1" applyFont="1" applyFill="1" applyAlignment="1"/>
    <xf numFmtId="0" fontId="12" fillId="0" borderId="0" xfId="0" applyFont="1" applyFill="1" applyAlignment="1"/>
    <xf numFmtId="0" fontId="9" fillId="0" borderId="1" xfId="0" applyFont="1" applyFill="1" applyBorder="1" applyAlignment="1"/>
    <xf numFmtId="3" fontId="1" fillId="0" borderId="0" xfId="0" applyNumberFormat="1" applyFont="1" applyFill="1" applyAlignment="1"/>
    <xf numFmtId="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left" vertical="center" wrapText="1"/>
    </xf>
    <xf numFmtId="3" fontId="9" fillId="0" borderId="7" xfId="0" applyNumberFormat="1" applyFont="1" applyFill="1" applyBorder="1" applyAlignment="1">
      <alignment horizontal="right" vertical="center" wrapText="1"/>
    </xf>
    <xf numFmtId="2" fontId="9" fillId="0" borderId="7" xfId="0" applyNumberFormat="1" applyFont="1" applyFill="1" applyBorder="1" applyAlignment="1">
      <alignment horizontal="right" vertical="center"/>
    </xf>
    <xf numFmtId="3" fontId="9" fillId="0" borderId="7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2" fontId="8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" fontId="8" fillId="0" borderId="11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/>
    </xf>
    <xf numFmtId="3" fontId="8" fillId="0" borderId="8" xfId="0" applyNumberFormat="1" applyFont="1" applyFill="1" applyBorder="1" applyAlignment="1">
      <alignment horizontal="right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3" fontId="8" fillId="0" borderId="8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vertical="center"/>
    </xf>
    <xf numFmtId="3" fontId="9" fillId="0" borderId="8" xfId="0" applyNumberFormat="1" applyFont="1" applyFill="1" applyBorder="1" applyAlignment="1">
      <alignment horizontal="right" vertical="center" wrapText="1"/>
    </xf>
    <xf numFmtId="3" fontId="9" fillId="0" borderId="8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/>
    <xf numFmtId="2" fontId="9" fillId="0" borderId="1" xfId="0" applyNumberFormat="1" applyFont="1" applyFill="1" applyBorder="1" applyAlignment="1"/>
    <xf numFmtId="0" fontId="9" fillId="0" borderId="1" xfId="0" applyFont="1" applyFill="1" applyBorder="1" applyAlignment="1">
      <alignment horizontal="right"/>
    </xf>
    <xf numFmtId="0" fontId="6" fillId="0" borderId="0" xfId="0" applyFont="1" applyFill="1" applyAlignment="1"/>
    <xf numFmtId="0" fontId="8" fillId="0" borderId="1" xfId="0" applyFont="1" applyFill="1" applyBorder="1" applyAlignment="1">
      <alignment horizontal="left"/>
    </xf>
    <xf numFmtId="3" fontId="6" fillId="0" borderId="0" xfId="0" applyNumberFormat="1" applyFont="1" applyFill="1" applyAlignment="1"/>
    <xf numFmtId="3" fontId="8" fillId="0" borderId="1" xfId="0" applyNumberFormat="1" applyFont="1" applyFill="1" applyBorder="1" applyAlignment="1">
      <alignment wrapText="1"/>
    </xf>
    <xf numFmtId="2" fontId="9" fillId="0" borderId="1" xfId="0" applyNumberFormat="1" applyFont="1" applyFill="1" applyBorder="1" applyAlignment="1">
      <alignment horizontal="right" wrapText="1"/>
    </xf>
    <xf numFmtId="2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72"/>
  <sheetViews>
    <sheetView zoomScaleSheetLayoutView="75" workbookViewId="0">
      <selection activeCell="B20" sqref="B20"/>
    </sheetView>
  </sheetViews>
  <sheetFormatPr defaultRowHeight="18.95" customHeight="1"/>
  <cols>
    <col min="1" max="1" width="9" style="36" customWidth="1"/>
    <col min="2" max="2" width="56" style="36" customWidth="1"/>
    <col min="3" max="3" width="11.28515625" style="36" customWidth="1"/>
    <col min="4" max="4" width="11.85546875" style="36" customWidth="1"/>
    <col min="5" max="5" width="11.42578125" style="36" customWidth="1"/>
    <col min="6" max="6" width="10.140625" style="64" customWidth="1"/>
    <col min="7" max="7" width="11.7109375" style="65" customWidth="1"/>
    <col min="8" max="8" width="12.42578125" style="66" customWidth="1"/>
    <col min="9" max="9" width="10" style="66" customWidth="1"/>
    <col min="10" max="10" width="9.28515625" style="64" bestFit="1" customWidth="1"/>
    <col min="11" max="11" width="11.7109375" style="67" customWidth="1"/>
    <col min="12" max="12" width="11.7109375" style="66" customWidth="1"/>
    <col min="13" max="13" width="10.42578125" style="66" customWidth="1"/>
    <col min="14" max="14" width="10.85546875" style="64" customWidth="1"/>
    <col min="15" max="15" width="9" style="36" customWidth="1"/>
    <col min="16" max="16" width="56.28515625" style="36" customWidth="1"/>
    <col min="17" max="17" width="10.85546875" style="36" customWidth="1"/>
    <col min="18" max="18" width="11.5703125" style="66" customWidth="1"/>
    <col min="19" max="19" width="10.28515625" style="66" customWidth="1"/>
    <col min="20" max="20" width="10" style="54" customWidth="1"/>
    <col min="21" max="21" width="10" style="36" customWidth="1"/>
    <col min="22" max="22" width="11.28515625" style="66" customWidth="1"/>
    <col min="23" max="23" width="9.85546875" style="66" customWidth="1"/>
    <col min="24" max="24" width="10.28515625" style="36" customWidth="1"/>
    <col min="25" max="25" width="11.28515625" style="36" customWidth="1"/>
    <col min="26" max="26" width="10.85546875" style="36" customWidth="1"/>
    <col min="27" max="27" width="10" style="36" customWidth="1"/>
    <col min="28" max="28" width="10.28515625" style="54" customWidth="1"/>
    <col min="29" max="16384" width="9.140625" style="36"/>
  </cols>
  <sheetData>
    <row r="1" spans="1:38" ht="18.95" customHeight="1">
      <c r="N1" s="127" t="s">
        <v>89</v>
      </c>
      <c r="AB1" s="127" t="s">
        <v>89</v>
      </c>
    </row>
    <row r="2" spans="1:38" s="59" customFormat="1" ht="18.95" customHeight="1">
      <c r="A2" s="131" t="s">
        <v>35</v>
      </c>
      <c r="B2" s="131"/>
      <c r="C2" s="131"/>
      <c r="D2" s="131"/>
      <c r="E2" s="131"/>
      <c r="F2" s="131"/>
      <c r="G2" s="131"/>
      <c r="H2" s="131"/>
      <c r="I2" s="132"/>
      <c r="J2" s="132"/>
      <c r="K2" s="132"/>
      <c r="L2" s="132"/>
      <c r="M2" s="132"/>
      <c r="N2" s="132"/>
      <c r="O2" s="131" t="s">
        <v>35</v>
      </c>
      <c r="P2" s="131"/>
      <c r="Q2" s="131"/>
      <c r="R2" s="131"/>
      <c r="S2" s="131"/>
      <c r="T2" s="131"/>
      <c r="U2" s="131"/>
      <c r="V2" s="131"/>
      <c r="W2" s="132"/>
      <c r="X2" s="132"/>
      <c r="Y2" s="132"/>
      <c r="Z2" s="132"/>
      <c r="AA2" s="132"/>
      <c r="AB2" s="132"/>
    </row>
    <row r="3" spans="1:38" ht="18.95" customHeight="1">
      <c r="A3" s="133" t="s">
        <v>116</v>
      </c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34"/>
      <c r="M3" s="134"/>
      <c r="N3" s="134"/>
      <c r="O3" s="133" t="s">
        <v>116</v>
      </c>
      <c r="P3" s="133"/>
      <c r="Q3" s="133"/>
      <c r="R3" s="133"/>
      <c r="S3" s="133"/>
      <c r="T3" s="133"/>
      <c r="U3" s="133"/>
      <c r="V3" s="133"/>
      <c r="W3" s="134"/>
      <c r="X3" s="134"/>
      <c r="Y3" s="134"/>
      <c r="Z3" s="134"/>
      <c r="AA3" s="134"/>
      <c r="AB3" s="134"/>
    </row>
    <row r="4" spans="1:38" ht="18.95" customHeight="1">
      <c r="A4" s="30"/>
      <c r="B4" s="30"/>
      <c r="C4" s="30"/>
      <c r="D4" s="30"/>
      <c r="E4" s="30"/>
      <c r="F4" s="68"/>
      <c r="G4" s="69"/>
      <c r="N4" s="64" t="s">
        <v>88</v>
      </c>
      <c r="AB4" s="39" t="s">
        <v>88</v>
      </c>
    </row>
    <row r="5" spans="1:38" s="70" customFormat="1" ht="18.95" customHeight="1">
      <c r="A5" s="143" t="s">
        <v>9</v>
      </c>
      <c r="B5" s="145" t="s">
        <v>1</v>
      </c>
      <c r="C5" s="148" t="s">
        <v>16</v>
      </c>
      <c r="D5" s="139"/>
      <c r="E5" s="139"/>
      <c r="F5" s="140"/>
      <c r="G5" s="141" t="s">
        <v>17</v>
      </c>
      <c r="H5" s="136"/>
      <c r="I5" s="136"/>
      <c r="J5" s="137"/>
      <c r="K5" s="141" t="s">
        <v>34</v>
      </c>
      <c r="L5" s="136"/>
      <c r="M5" s="136"/>
      <c r="N5" s="137"/>
      <c r="O5" s="146" t="s">
        <v>9</v>
      </c>
      <c r="P5" s="145" t="s">
        <v>1</v>
      </c>
      <c r="Q5" s="135" t="s">
        <v>18</v>
      </c>
      <c r="R5" s="136"/>
      <c r="S5" s="136"/>
      <c r="T5" s="137"/>
      <c r="U5" s="138" t="s">
        <v>19</v>
      </c>
      <c r="V5" s="139"/>
      <c r="W5" s="139"/>
      <c r="X5" s="140"/>
      <c r="Y5" s="141" t="s">
        <v>0</v>
      </c>
      <c r="Z5" s="136"/>
      <c r="AA5" s="136"/>
      <c r="AB5" s="137"/>
    </row>
    <row r="6" spans="1:38" s="70" customFormat="1" ht="31.5" customHeight="1">
      <c r="A6" s="144"/>
      <c r="B6" s="144"/>
      <c r="C6" s="31" t="s">
        <v>84</v>
      </c>
      <c r="D6" s="31" t="s">
        <v>85</v>
      </c>
      <c r="E6" s="31" t="s">
        <v>86</v>
      </c>
      <c r="F6" s="4" t="s">
        <v>87</v>
      </c>
      <c r="G6" s="31" t="s">
        <v>84</v>
      </c>
      <c r="H6" s="34" t="s">
        <v>85</v>
      </c>
      <c r="I6" s="34" t="s">
        <v>86</v>
      </c>
      <c r="J6" s="4" t="s">
        <v>87</v>
      </c>
      <c r="K6" s="31" t="s">
        <v>84</v>
      </c>
      <c r="L6" s="34" t="s">
        <v>85</v>
      </c>
      <c r="M6" s="34" t="s">
        <v>86</v>
      </c>
      <c r="N6" s="4" t="s">
        <v>87</v>
      </c>
      <c r="O6" s="147"/>
      <c r="P6" s="144"/>
      <c r="Q6" s="31" t="s">
        <v>84</v>
      </c>
      <c r="R6" s="34" t="s">
        <v>85</v>
      </c>
      <c r="S6" s="34" t="s">
        <v>86</v>
      </c>
      <c r="T6" s="4" t="s">
        <v>87</v>
      </c>
      <c r="U6" s="31" t="s">
        <v>84</v>
      </c>
      <c r="V6" s="34" t="s">
        <v>85</v>
      </c>
      <c r="W6" s="34" t="s">
        <v>86</v>
      </c>
      <c r="X6" s="31" t="s">
        <v>87</v>
      </c>
      <c r="Y6" s="31" t="s">
        <v>84</v>
      </c>
      <c r="Z6" s="31" t="s">
        <v>85</v>
      </c>
      <c r="AA6" s="31" t="s">
        <v>86</v>
      </c>
      <c r="AB6" s="4" t="s">
        <v>87</v>
      </c>
    </row>
    <row r="7" spans="1:38" s="70" customFormat="1" ht="18.95" customHeight="1">
      <c r="A7" s="14" t="s">
        <v>10</v>
      </c>
      <c r="B7" s="35" t="s">
        <v>22</v>
      </c>
      <c r="C7" s="71"/>
      <c r="D7" s="49"/>
      <c r="E7" s="49"/>
      <c r="F7" s="50"/>
      <c r="G7" s="45"/>
      <c r="H7" s="45"/>
      <c r="I7" s="45"/>
      <c r="J7" s="50"/>
      <c r="K7" s="45"/>
      <c r="L7" s="45"/>
      <c r="M7" s="45"/>
      <c r="N7" s="50"/>
      <c r="O7" s="32" t="s">
        <v>10</v>
      </c>
      <c r="P7" s="33" t="s">
        <v>22</v>
      </c>
      <c r="Q7" s="45"/>
      <c r="R7" s="45"/>
      <c r="S7" s="45"/>
      <c r="T7" s="50"/>
      <c r="U7" s="45"/>
      <c r="V7" s="45"/>
      <c r="W7" s="45"/>
      <c r="X7" s="50"/>
      <c r="Y7" s="45"/>
      <c r="Z7" s="45"/>
      <c r="AA7" s="45"/>
      <c r="AB7" s="47"/>
    </row>
    <row r="8" spans="1:38" s="70" customFormat="1" ht="18.95" customHeight="1">
      <c r="A8" s="149" t="s">
        <v>31</v>
      </c>
      <c r="B8" s="150"/>
      <c r="C8" s="43"/>
      <c r="D8" s="49"/>
      <c r="E8" s="49"/>
      <c r="F8" s="50"/>
      <c r="G8" s="45"/>
      <c r="H8" s="45"/>
      <c r="I8" s="45"/>
      <c r="J8" s="50"/>
      <c r="K8" s="45"/>
      <c r="L8" s="45"/>
      <c r="M8" s="45"/>
      <c r="N8" s="50"/>
      <c r="O8" s="151" t="s">
        <v>31</v>
      </c>
      <c r="P8" s="152"/>
      <c r="Q8" s="45"/>
      <c r="R8" s="45"/>
      <c r="S8" s="45"/>
      <c r="T8" s="50"/>
      <c r="U8" s="45"/>
      <c r="V8" s="45"/>
      <c r="W8" s="45"/>
      <c r="X8" s="50"/>
      <c r="Y8" s="45"/>
      <c r="Z8" s="45"/>
      <c r="AA8" s="45"/>
      <c r="AB8" s="47"/>
    </row>
    <row r="9" spans="1:38" s="70" customFormat="1" ht="31.5">
      <c r="A9" s="14"/>
      <c r="B9" s="33" t="s">
        <v>81</v>
      </c>
      <c r="C9" s="48">
        <f>47030</f>
        <v>47030</v>
      </c>
      <c r="D9" s="45">
        <v>47531</v>
      </c>
      <c r="E9" s="45">
        <v>21197</v>
      </c>
      <c r="F9" s="50">
        <f>SUM(E9/D9*100)</f>
        <v>44.596158296690582</v>
      </c>
      <c r="G9" s="45">
        <v>12068</v>
      </c>
      <c r="H9" s="45">
        <v>13003</v>
      </c>
      <c r="I9" s="48">
        <v>5764</v>
      </c>
      <c r="J9" s="50">
        <f>SUM(I9/H9*100)</f>
        <v>44.328231946473892</v>
      </c>
      <c r="K9" s="45">
        <v>21815</v>
      </c>
      <c r="L9" s="45">
        <v>17946</v>
      </c>
      <c r="M9" s="45">
        <v>11146</v>
      </c>
      <c r="N9" s="50">
        <f>SUM(M9/L9*100)</f>
        <v>62.108547865819688</v>
      </c>
      <c r="O9" s="32"/>
      <c r="P9" s="33" t="s">
        <v>81</v>
      </c>
      <c r="Q9" s="45">
        <v>0</v>
      </c>
      <c r="R9" s="45">
        <v>0</v>
      </c>
      <c r="S9" s="45">
        <v>30</v>
      </c>
      <c r="T9" s="50"/>
      <c r="U9" s="45">
        <v>230</v>
      </c>
      <c r="V9" s="45">
        <v>30</v>
      </c>
      <c r="W9" s="45">
        <v>0</v>
      </c>
      <c r="X9" s="50">
        <f>SUM(W9/V9*100)</f>
        <v>0</v>
      </c>
      <c r="Y9" s="45">
        <v>81143</v>
      </c>
      <c r="Z9" s="45">
        <f>SUM(D9+H9+L9+R9+V9)</f>
        <v>78510</v>
      </c>
      <c r="AA9" s="45">
        <f>SUM(W9+S9+M9+I9+E9)</f>
        <v>38137</v>
      </c>
      <c r="AB9" s="50">
        <f>SUM(AA9/Z9*100)</f>
        <v>48.57597758247357</v>
      </c>
    </row>
    <row r="10" spans="1:38" s="70" customFormat="1" ht="18.95" customHeight="1">
      <c r="A10" s="14"/>
      <c r="B10" s="33" t="s">
        <v>36</v>
      </c>
      <c r="C10" s="48">
        <v>4098</v>
      </c>
      <c r="D10" s="45">
        <v>4098</v>
      </c>
      <c r="E10" s="45">
        <v>1281</v>
      </c>
      <c r="F10" s="50">
        <f t="shared" ref="F10:F13" si="0">SUM(E10/D10*100)</f>
        <v>31.259150805270863</v>
      </c>
      <c r="G10" s="45">
        <v>1069</v>
      </c>
      <c r="H10" s="45">
        <v>1069</v>
      </c>
      <c r="I10" s="48">
        <v>414</v>
      </c>
      <c r="J10" s="50">
        <f t="shared" ref="J10:J13" si="1">SUM(I10/H10*100)</f>
        <v>38.727782974742752</v>
      </c>
      <c r="K10" s="45">
        <v>800</v>
      </c>
      <c r="L10" s="45">
        <v>800</v>
      </c>
      <c r="M10" s="45">
        <v>32</v>
      </c>
      <c r="N10" s="50">
        <f t="shared" ref="N10:N13" si="2">SUM(M10/L10*100)</f>
        <v>4</v>
      </c>
      <c r="O10" s="32"/>
      <c r="P10" s="33" t="s">
        <v>36</v>
      </c>
      <c r="Q10" s="45"/>
      <c r="R10" s="45"/>
      <c r="S10" s="45"/>
      <c r="T10" s="50"/>
      <c r="U10" s="45"/>
      <c r="V10" s="45"/>
      <c r="W10" s="45"/>
      <c r="X10" s="50"/>
      <c r="Y10" s="45">
        <v>5967</v>
      </c>
      <c r="Z10" s="45">
        <v>5967</v>
      </c>
      <c r="AA10" s="45">
        <v>1727</v>
      </c>
      <c r="AB10" s="50">
        <f t="shared" ref="AB10:AB13" si="3">SUM(AA10/Z10*100)</f>
        <v>28.942517177811293</v>
      </c>
    </row>
    <row r="11" spans="1:38" s="70" customFormat="1" ht="18.95" customHeight="1">
      <c r="A11" s="14" t="s">
        <v>32</v>
      </c>
      <c r="B11" s="33"/>
      <c r="C11" s="48"/>
      <c r="D11" s="45"/>
      <c r="E11" s="45"/>
      <c r="F11" s="50"/>
      <c r="G11" s="45"/>
      <c r="H11" s="45"/>
      <c r="I11" s="48"/>
      <c r="J11" s="50"/>
      <c r="K11" s="45"/>
      <c r="L11" s="45"/>
      <c r="M11" s="45"/>
      <c r="N11" s="50"/>
      <c r="O11" s="32" t="s">
        <v>32</v>
      </c>
      <c r="P11" s="33"/>
      <c r="Q11" s="45"/>
      <c r="R11" s="45"/>
      <c r="S11" s="45"/>
      <c r="T11" s="50"/>
      <c r="U11" s="45"/>
      <c r="V11" s="45"/>
      <c r="W11" s="45"/>
      <c r="X11" s="50"/>
      <c r="Y11" s="45"/>
      <c r="Z11" s="45"/>
      <c r="AA11" s="45"/>
      <c r="AB11" s="50"/>
    </row>
    <row r="12" spans="1:38" s="70" customFormat="1" ht="18.95" customHeight="1">
      <c r="A12" s="21"/>
      <c r="B12" s="24" t="s">
        <v>109</v>
      </c>
      <c r="C12" s="72"/>
      <c r="D12" s="73"/>
      <c r="E12" s="73"/>
      <c r="F12" s="50"/>
      <c r="G12" s="73"/>
      <c r="H12" s="73"/>
      <c r="I12" s="72"/>
      <c r="J12" s="50"/>
      <c r="K12" s="73">
        <v>103</v>
      </c>
      <c r="L12" s="73">
        <v>103</v>
      </c>
      <c r="M12" s="73">
        <v>0</v>
      </c>
      <c r="N12" s="74">
        <f t="shared" si="2"/>
        <v>0</v>
      </c>
      <c r="O12" s="22"/>
      <c r="P12" s="24" t="s">
        <v>109</v>
      </c>
      <c r="Q12" s="73"/>
      <c r="R12" s="73"/>
      <c r="S12" s="73"/>
      <c r="T12" s="74"/>
      <c r="U12" s="73"/>
      <c r="V12" s="73"/>
      <c r="W12" s="73"/>
      <c r="X12" s="74"/>
      <c r="Y12" s="73">
        <v>103</v>
      </c>
      <c r="Z12" s="73">
        <v>103</v>
      </c>
      <c r="AA12" s="73">
        <v>0</v>
      </c>
      <c r="AB12" s="74">
        <f t="shared" si="3"/>
        <v>0</v>
      </c>
    </row>
    <row r="13" spans="1:38" s="32" customFormat="1" ht="18.95" customHeight="1">
      <c r="B13" s="32" t="s">
        <v>92</v>
      </c>
      <c r="C13" s="45">
        <v>0</v>
      </c>
      <c r="D13" s="45">
        <v>1438</v>
      </c>
      <c r="E13" s="45">
        <v>2188</v>
      </c>
      <c r="F13" s="44">
        <f t="shared" si="0"/>
        <v>152.15577190542419</v>
      </c>
      <c r="G13" s="45">
        <v>0</v>
      </c>
      <c r="H13" s="45">
        <v>423</v>
      </c>
      <c r="I13" s="45">
        <v>628</v>
      </c>
      <c r="J13" s="44">
        <f t="shared" si="1"/>
        <v>148.46335697399527</v>
      </c>
      <c r="K13" s="45">
        <v>0</v>
      </c>
      <c r="L13" s="45">
        <v>346</v>
      </c>
      <c r="M13" s="45">
        <v>439</v>
      </c>
      <c r="N13" s="75">
        <f t="shared" si="2"/>
        <v>126.878612716763</v>
      </c>
      <c r="P13" s="32" t="s">
        <v>92</v>
      </c>
      <c r="R13" s="45"/>
      <c r="S13" s="45"/>
      <c r="T13" s="47"/>
      <c r="V13" s="45"/>
      <c r="W13" s="45"/>
      <c r="Y13" s="46">
        <f>SUM(C13+G13+K13)</f>
        <v>0</v>
      </c>
      <c r="Z13" s="46">
        <f>SUM(D13+H13+L13)</f>
        <v>2207</v>
      </c>
      <c r="AA13" s="46">
        <f>SUM(E13+I13+M13)</f>
        <v>3255</v>
      </c>
      <c r="AB13" s="50">
        <f t="shared" si="3"/>
        <v>147.48527412777526</v>
      </c>
      <c r="AC13" s="76"/>
      <c r="AD13" s="76"/>
      <c r="AE13" s="76"/>
      <c r="AF13" s="76"/>
      <c r="AG13" s="76"/>
      <c r="AH13" s="76"/>
      <c r="AI13" s="76"/>
      <c r="AJ13" s="76"/>
      <c r="AK13" s="76"/>
      <c r="AL13" s="77"/>
    </row>
    <row r="14" spans="1:38" s="84" customFormat="1" ht="18.95" customHeight="1">
      <c r="A14" s="78"/>
      <c r="B14" s="79" t="s">
        <v>24</v>
      </c>
      <c r="C14" s="80">
        <f>SUM(C9:C13)</f>
        <v>51128</v>
      </c>
      <c r="D14" s="80">
        <f>SUM(D9:D13)</f>
        <v>53067</v>
      </c>
      <c r="E14" s="80">
        <f>SUM(E9:E13)</f>
        <v>24666</v>
      </c>
      <c r="F14" s="81">
        <f>SUM(E14/D14*100)</f>
        <v>46.480863813669508</v>
      </c>
      <c r="G14" s="82">
        <f>SUM(G9:G13)</f>
        <v>13137</v>
      </c>
      <c r="H14" s="82">
        <f t="shared" ref="H14:I14" si="4">SUM(H9:H13)</f>
        <v>14495</v>
      </c>
      <c r="I14" s="82">
        <f t="shared" si="4"/>
        <v>6806</v>
      </c>
      <c r="J14" s="81">
        <f>SUM(I14/H14*100)</f>
        <v>46.954122111072785</v>
      </c>
      <c r="K14" s="82">
        <f>SUM(K9:K13)</f>
        <v>22718</v>
      </c>
      <c r="L14" s="82">
        <f t="shared" ref="L14:M14" si="5">SUM(L9:L13)</f>
        <v>19195</v>
      </c>
      <c r="M14" s="82">
        <f t="shared" si="5"/>
        <v>11617</v>
      </c>
      <c r="N14" s="51">
        <f>SUM(M14/L14*100)</f>
        <v>60.520969002344359</v>
      </c>
      <c r="O14" s="78"/>
      <c r="P14" s="79" t="s">
        <v>24</v>
      </c>
      <c r="Q14" s="82">
        <v>0</v>
      </c>
      <c r="R14" s="82">
        <v>0</v>
      </c>
      <c r="S14" s="82">
        <v>30</v>
      </c>
      <c r="T14" s="81"/>
      <c r="U14" s="82">
        <v>230</v>
      </c>
      <c r="V14" s="82">
        <f>SUM(V9:V12)</f>
        <v>30</v>
      </c>
      <c r="W14" s="82">
        <f>SUM(W9:W12)</f>
        <v>0</v>
      </c>
      <c r="X14" s="81">
        <f t="shared" ref="X14:X38" si="6">SUM(W14/V14*100)</f>
        <v>0</v>
      </c>
      <c r="Y14" s="82">
        <f t="shared" ref="Y14" si="7">SUM(Y9:Y13)</f>
        <v>87213</v>
      </c>
      <c r="Z14" s="82">
        <f>SUM(D14+H14+L14+R14+V14)</f>
        <v>86787</v>
      </c>
      <c r="AA14" s="82">
        <f>SUM(AA9:AA13)</f>
        <v>43119</v>
      </c>
      <c r="AB14" s="51">
        <f>SUM(AA14/Z14*100)</f>
        <v>49.683708389505341</v>
      </c>
      <c r="AC14" s="83"/>
    </row>
    <row r="15" spans="1:38" s="70" customFormat="1" ht="18.95" customHeight="1">
      <c r="A15" s="14" t="s">
        <v>11</v>
      </c>
      <c r="B15" s="35" t="s">
        <v>21</v>
      </c>
      <c r="C15" s="48"/>
      <c r="D15" s="45"/>
      <c r="E15" s="45"/>
      <c r="F15" s="50"/>
      <c r="G15" s="45"/>
      <c r="H15" s="45"/>
      <c r="I15" s="45"/>
      <c r="J15" s="50"/>
      <c r="K15" s="45"/>
      <c r="L15" s="45"/>
      <c r="M15" s="45"/>
      <c r="N15" s="50"/>
      <c r="O15" s="32" t="s">
        <v>11</v>
      </c>
      <c r="P15" s="33" t="s">
        <v>21</v>
      </c>
      <c r="Q15" s="45"/>
      <c r="R15" s="45"/>
      <c r="S15" s="45"/>
      <c r="T15" s="50"/>
      <c r="U15" s="45"/>
      <c r="V15" s="45"/>
      <c r="W15" s="45"/>
      <c r="X15" s="81"/>
      <c r="Y15" s="45"/>
      <c r="Z15" s="45"/>
      <c r="AA15" s="45"/>
      <c r="AB15" s="50"/>
    </row>
    <row r="16" spans="1:38" s="70" customFormat="1" ht="18.95" customHeight="1">
      <c r="A16" s="26" t="s">
        <v>32</v>
      </c>
      <c r="B16" s="27"/>
      <c r="C16" s="48"/>
      <c r="D16" s="45"/>
      <c r="E16" s="45"/>
      <c r="F16" s="50"/>
      <c r="G16" s="45"/>
      <c r="H16" s="45"/>
      <c r="I16" s="45"/>
      <c r="J16" s="50"/>
      <c r="K16" s="45"/>
      <c r="L16" s="45"/>
      <c r="M16" s="45"/>
      <c r="N16" s="50"/>
      <c r="O16" s="28" t="s">
        <v>32</v>
      </c>
      <c r="P16" s="29"/>
      <c r="Q16" s="45"/>
      <c r="R16" s="45"/>
      <c r="S16" s="45"/>
      <c r="T16" s="50"/>
      <c r="U16" s="45"/>
      <c r="V16" s="45"/>
      <c r="W16" s="45"/>
      <c r="X16" s="81"/>
      <c r="Y16" s="45"/>
      <c r="Z16" s="45"/>
      <c r="AA16" s="45"/>
      <c r="AB16" s="50"/>
    </row>
    <row r="17" spans="1:28" s="70" customFormat="1" ht="31.5">
      <c r="A17" s="26"/>
      <c r="B17" s="33" t="s">
        <v>82</v>
      </c>
      <c r="C17" s="48">
        <v>14309</v>
      </c>
      <c r="D17" s="45">
        <v>23706</v>
      </c>
      <c r="E17" s="45">
        <v>8686</v>
      </c>
      <c r="F17" s="50">
        <f>SUM(E17/D17*100)</f>
        <v>36.640512950307944</v>
      </c>
      <c r="G17" s="45">
        <v>6016</v>
      </c>
      <c r="H17" s="45">
        <v>6016</v>
      </c>
      <c r="I17" s="45">
        <v>2455</v>
      </c>
      <c r="J17" s="50">
        <f>SUM(I17/H17*100)</f>
        <v>40.807845744680847</v>
      </c>
      <c r="K17" s="45">
        <v>5665</v>
      </c>
      <c r="L17" s="45">
        <v>8951</v>
      </c>
      <c r="M17" s="45">
        <v>4401</v>
      </c>
      <c r="N17" s="50">
        <f>SUM(M17/L17*100)</f>
        <v>49.167690760808846</v>
      </c>
      <c r="O17" s="28"/>
      <c r="P17" s="33" t="s">
        <v>82</v>
      </c>
      <c r="Q17" s="45"/>
      <c r="R17" s="45"/>
      <c r="S17" s="45"/>
      <c r="T17" s="50"/>
      <c r="U17" s="45"/>
      <c r="V17" s="45">
        <v>225</v>
      </c>
      <c r="W17" s="45">
        <v>257</v>
      </c>
      <c r="X17" s="50">
        <f t="shared" si="6"/>
        <v>114.22222222222223</v>
      </c>
      <c r="Y17" s="45">
        <f>SUM(C17+G17+K17+Q17+U17)</f>
        <v>25990</v>
      </c>
      <c r="Z17" s="45">
        <f>SUM(D17+H17+L17+R17+V17)</f>
        <v>38898</v>
      </c>
      <c r="AA17" s="45">
        <f>SUM(E17+I17+M17+S17+W17)</f>
        <v>15799</v>
      </c>
      <c r="AB17" s="50">
        <f t="shared" ref="AB17:AB40" si="8">SUM(AA17/Z17*100)</f>
        <v>40.616484138001951</v>
      </c>
    </row>
    <row r="18" spans="1:28" s="70" customFormat="1" ht="18.95" customHeight="1">
      <c r="A18" s="14"/>
      <c r="B18" s="33" t="s">
        <v>38</v>
      </c>
      <c r="C18" s="48"/>
      <c r="D18" s="45"/>
      <c r="E18" s="45"/>
      <c r="F18" s="50"/>
      <c r="G18" s="45"/>
      <c r="H18" s="45"/>
      <c r="I18" s="48"/>
      <c r="J18" s="50"/>
      <c r="K18" s="45"/>
      <c r="L18" s="45"/>
      <c r="M18" s="45"/>
      <c r="N18" s="50"/>
      <c r="O18" s="32"/>
      <c r="P18" s="33" t="s">
        <v>38</v>
      </c>
      <c r="Q18" s="45"/>
      <c r="R18" s="45"/>
      <c r="S18" s="45"/>
      <c r="T18" s="50"/>
      <c r="U18" s="45">
        <v>1750</v>
      </c>
      <c r="V18" s="45">
        <v>1750</v>
      </c>
      <c r="W18" s="45">
        <v>0</v>
      </c>
      <c r="X18" s="50">
        <f t="shared" si="6"/>
        <v>0</v>
      </c>
      <c r="Y18" s="45">
        <f t="shared" ref="Y18:Y40" si="9">SUM(C18+G18+K18+Q18+U18)</f>
        <v>1750</v>
      </c>
      <c r="Z18" s="45">
        <f t="shared" ref="Z18:Z40" si="10">SUM(D18+H18+L18+R18+V18)</f>
        <v>1750</v>
      </c>
      <c r="AA18" s="45">
        <f>SUM(E18+I18+M18+S18+W18)</f>
        <v>0</v>
      </c>
      <c r="AB18" s="50">
        <f t="shared" si="8"/>
        <v>0</v>
      </c>
    </row>
    <row r="19" spans="1:28" s="70" customFormat="1" ht="18.75" customHeight="1">
      <c r="A19" s="14"/>
      <c r="B19" s="33" t="s">
        <v>93</v>
      </c>
      <c r="C19" s="48">
        <v>1260</v>
      </c>
      <c r="D19" s="45">
        <v>1260</v>
      </c>
      <c r="E19" s="45">
        <v>700</v>
      </c>
      <c r="F19" s="50">
        <f>SUM(E19/D19*100)</f>
        <v>55.555555555555557</v>
      </c>
      <c r="G19" s="45">
        <v>340</v>
      </c>
      <c r="H19" s="45">
        <v>340</v>
      </c>
      <c r="I19" s="48">
        <v>170</v>
      </c>
      <c r="J19" s="50">
        <f>SUM(I19/H19*100)</f>
        <v>50</v>
      </c>
      <c r="K19" s="45">
        <v>18337</v>
      </c>
      <c r="L19" s="45">
        <v>18337</v>
      </c>
      <c r="M19" s="45">
        <v>0</v>
      </c>
      <c r="N19" s="50">
        <f>SUM(M19/L19*100)</f>
        <v>0</v>
      </c>
      <c r="O19" s="32"/>
      <c r="P19" s="33" t="s">
        <v>93</v>
      </c>
      <c r="Q19" s="45">
        <v>2000</v>
      </c>
      <c r="R19" s="45">
        <v>2000</v>
      </c>
      <c r="S19" s="45">
        <v>999</v>
      </c>
      <c r="T19" s="50">
        <f t="shared" ref="T19:T36" si="11">SUM(S19/R19*100)</f>
        <v>49.95</v>
      </c>
      <c r="U19" s="45"/>
      <c r="V19" s="45"/>
      <c r="W19" s="45"/>
      <c r="X19" s="50"/>
      <c r="Y19" s="45">
        <f t="shared" si="9"/>
        <v>21937</v>
      </c>
      <c r="Z19" s="45">
        <f t="shared" si="10"/>
        <v>21937</v>
      </c>
      <c r="AA19" s="45">
        <f t="shared" ref="AA19:AA40" si="12">SUM(E19+I19+M19+S19+W19)</f>
        <v>1869</v>
      </c>
      <c r="AB19" s="50">
        <f t="shared" si="8"/>
        <v>8.5198523043260241</v>
      </c>
    </row>
    <row r="20" spans="1:28" s="70" customFormat="1" ht="36.75" customHeight="1">
      <c r="A20" s="32"/>
      <c r="B20" s="33" t="s">
        <v>39</v>
      </c>
      <c r="C20" s="48"/>
      <c r="D20" s="45"/>
      <c r="E20" s="45"/>
      <c r="F20" s="50"/>
      <c r="G20" s="45"/>
      <c r="H20" s="45"/>
      <c r="I20" s="45"/>
      <c r="J20" s="50"/>
      <c r="K20" s="45">
        <v>7490</v>
      </c>
      <c r="L20" s="45">
        <v>7490</v>
      </c>
      <c r="M20" s="45">
        <v>3912</v>
      </c>
      <c r="N20" s="50">
        <f>SUM(M20/L20*100)</f>
        <v>52.229639519359154</v>
      </c>
      <c r="O20" s="32"/>
      <c r="P20" s="33" t="s">
        <v>39</v>
      </c>
      <c r="Q20" s="45">
        <v>108287</v>
      </c>
      <c r="R20" s="45">
        <v>108287</v>
      </c>
      <c r="S20" s="45">
        <v>202</v>
      </c>
      <c r="T20" s="50">
        <f t="shared" si="11"/>
        <v>0.18654132074948979</v>
      </c>
      <c r="U20" s="45"/>
      <c r="V20" s="45"/>
      <c r="W20" s="45"/>
      <c r="X20" s="50"/>
      <c r="Y20" s="45">
        <f t="shared" si="9"/>
        <v>115777</v>
      </c>
      <c r="Z20" s="45">
        <f t="shared" si="10"/>
        <v>115777</v>
      </c>
      <c r="AA20" s="45">
        <f t="shared" si="12"/>
        <v>4114</v>
      </c>
      <c r="AB20" s="50">
        <f t="shared" si="8"/>
        <v>3.5533827962375946</v>
      </c>
    </row>
    <row r="21" spans="1:28" s="70" customFormat="1" ht="18.95" customHeight="1">
      <c r="A21" s="32"/>
      <c r="B21" s="33" t="s">
        <v>6</v>
      </c>
      <c r="C21" s="48">
        <v>0</v>
      </c>
      <c r="D21" s="45">
        <v>3300</v>
      </c>
      <c r="E21" s="45">
        <v>719</v>
      </c>
      <c r="F21" s="50">
        <f>SUM(E21/D21*100)</f>
        <v>21.787878787878785</v>
      </c>
      <c r="G21" s="45">
        <v>376</v>
      </c>
      <c r="H21" s="45">
        <v>1625</v>
      </c>
      <c r="I21" s="45">
        <v>69</v>
      </c>
      <c r="J21" s="50">
        <f>SUM(I21/H21*100)</f>
        <v>4.2461538461538462</v>
      </c>
      <c r="K21" s="45">
        <v>9824</v>
      </c>
      <c r="L21" s="45">
        <v>5615</v>
      </c>
      <c r="M21" s="45">
        <v>1696</v>
      </c>
      <c r="N21" s="50">
        <f>SUM(M21/L21*100)</f>
        <v>30.204808548530721</v>
      </c>
      <c r="O21" s="32"/>
      <c r="P21" s="33" t="s">
        <v>6</v>
      </c>
      <c r="Q21" s="45"/>
      <c r="R21" s="45"/>
      <c r="S21" s="45"/>
      <c r="T21" s="50"/>
      <c r="U21" s="45"/>
      <c r="V21" s="45"/>
      <c r="W21" s="45"/>
      <c r="X21" s="50"/>
      <c r="Y21" s="45">
        <f t="shared" si="9"/>
        <v>10200</v>
      </c>
      <c r="Z21" s="45">
        <f t="shared" si="10"/>
        <v>10540</v>
      </c>
      <c r="AA21" s="45">
        <f t="shared" si="12"/>
        <v>2484</v>
      </c>
      <c r="AB21" s="50">
        <f t="shared" si="8"/>
        <v>23.567362428842507</v>
      </c>
    </row>
    <row r="22" spans="1:28" s="70" customFormat="1" ht="18.95" customHeight="1">
      <c r="A22" s="32"/>
      <c r="B22" s="33" t="s">
        <v>40</v>
      </c>
      <c r="C22" s="48"/>
      <c r="D22" s="45"/>
      <c r="E22" s="45"/>
      <c r="F22" s="50"/>
      <c r="G22" s="45"/>
      <c r="H22" s="45"/>
      <c r="I22" s="45"/>
      <c r="J22" s="50"/>
      <c r="K22" s="45"/>
      <c r="L22" s="45"/>
      <c r="M22" s="45"/>
      <c r="N22" s="50"/>
      <c r="O22" s="32"/>
      <c r="P22" s="33" t="s">
        <v>40</v>
      </c>
      <c r="Q22" s="45"/>
      <c r="R22" s="45"/>
      <c r="S22" s="45"/>
      <c r="T22" s="50"/>
      <c r="U22" s="45">
        <v>826</v>
      </c>
      <c r="V22" s="45">
        <v>826</v>
      </c>
      <c r="W22" s="45">
        <v>248</v>
      </c>
      <c r="X22" s="50">
        <f t="shared" si="6"/>
        <v>30.024213075060537</v>
      </c>
      <c r="Y22" s="45">
        <f t="shared" si="9"/>
        <v>826</v>
      </c>
      <c r="Z22" s="45">
        <f t="shared" si="10"/>
        <v>826</v>
      </c>
      <c r="AA22" s="45">
        <f t="shared" si="12"/>
        <v>248</v>
      </c>
      <c r="AB22" s="50">
        <f t="shared" si="8"/>
        <v>30.024213075060537</v>
      </c>
    </row>
    <row r="23" spans="1:28" s="70" customFormat="1" ht="18.95" customHeight="1">
      <c r="A23" s="32"/>
      <c r="B23" s="33" t="s">
        <v>98</v>
      </c>
      <c r="C23" s="48">
        <v>99403</v>
      </c>
      <c r="D23" s="45">
        <v>99403</v>
      </c>
      <c r="E23" s="45">
        <v>62209</v>
      </c>
      <c r="F23" s="50">
        <f>SUM(E23/D23*100)</f>
        <v>62.582618230838108</v>
      </c>
      <c r="G23" s="45">
        <v>13420</v>
      </c>
      <c r="H23" s="45">
        <v>13420</v>
      </c>
      <c r="I23" s="45">
        <v>8687</v>
      </c>
      <c r="J23" s="50">
        <f>SUM(I23/H23*100)</f>
        <v>64.731743666169891</v>
      </c>
      <c r="K23" s="45">
        <v>17815</v>
      </c>
      <c r="L23" s="45">
        <v>18951</v>
      </c>
      <c r="M23" s="45">
        <v>4314</v>
      </c>
      <c r="N23" s="50">
        <f>SUM(M23/L23*100)</f>
        <v>22.763970239037519</v>
      </c>
      <c r="O23" s="32"/>
      <c r="P23" s="33" t="s">
        <v>98</v>
      </c>
      <c r="Q23" s="45">
        <v>2282</v>
      </c>
      <c r="R23" s="45">
        <v>2382</v>
      </c>
      <c r="S23" s="45">
        <v>0</v>
      </c>
      <c r="T23" s="50">
        <f t="shared" si="11"/>
        <v>0</v>
      </c>
      <c r="U23" s="45">
        <v>0</v>
      </c>
      <c r="V23" s="45">
        <v>467</v>
      </c>
      <c r="W23" s="45">
        <v>467</v>
      </c>
      <c r="X23" s="50">
        <f t="shared" si="6"/>
        <v>100</v>
      </c>
      <c r="Y23" s="45">
        <f t="shared" si="9"/>
        <v>132920</v>
      </c>
      <c r="Z23" s="45">
        <f t="shared" si="10"/>
        <v>134623</v>
      </c>
      <c r="AA23" s="45">
        <f t="shared" si="12"/>
        <v>75677</v>
      </c>
      <c r="AB23" s="50">
        <f t="shared" si="8"/>
        <v>56.214019892588929</v>
      </c>
    </row>
    <row r="24" spans="1:28" s="70" customFormat="1" ht="18.95" customHeight="1">
      <c r="A24" s="32"/>
      <c r="B24" s="33" t="s">
        <v>41</v>
      </c>
      <c r="C24" s="48">
        <v>10584</v>
      </c>
      <c r="D24" s="45">
        <v>10584</v>
      </c>
      <c r="E24" s="45">
        <v>3001</v>
      </c>
      <c r="F24" s="50">
        <f>SUM(E24/D24*100)</f>
        <v>28.354119425547996</v>
      </c>
      <c r="G24" s="45">
        <v>1429</v>
      </c>
      <c r="H24" s="45">
        <v>1429</v>
      </c>
      <c r="I24" s="45">
        <v>411</v>
      </c>
      <c r="J24" s="50">
        <f>SUM(I24/H24*100)</f>
        <v>28.761371588523442</v>
      </c>
      <c r="K24" s="45"/>
      <c r="L24" s="45"/>
      <c r="M24" s="45"/>
      <c r="N24" s="50"/>
      <c r="O24" s="32"/>
      <c r="P24" s="33" t="s">
        <v>41</v>
      </c>
      <c r="Q24" s="45"/>
      <c r="R24" s="45"/>
      <c r="S24" s="45"/>
      <c r="T24" s="50"/>
      <c r="U24" s="45">
        <v>0</v>
      </c>
      <c r="V24" s="45">
        <v>8</v>
      </c>
      <c r="W24" s="45">
        <v>18</v>
      </c>
      <c r="X24" s="50">
        <f t="shared" si="6"/>
        <v>225</v>
      </c>
      <c r="Y24" s="45">
        <f t="shared" si="9"/>
        <v>12013</v>
      </c>
      <c r="Z24" s="45">
        <f t="shared" si="10"/>
        <v>12021</v>
      </c>
      <c r="AA24" s="45">
        <f t="shared" si="12"/>
        <v>3430</v>
      </c>
      <c r="AB24" s="50">
        <f t="shared" si="8"/>
        <v>28.533399883537143</v>
      </c>
    </row>
    <row r="25" spans="1:28" s="70" customFormat="1" ht="18.95" customHeight="1">
      <c r="A25" s="32"/>
      <c r="B25" s="33" t="s">
        <v>42</v>
      </c>
      <c r="C25" s="48">
        <v>1451</v>
      </c>
      <c r="D25" s="45">
        <v>1451</v>
      </c>
      <c r="E25" s="45">
        <v>451</v>
      </c>
      <c r="F25" s="50">
        <f>SUM(E25/D25*100)</f>
        <v>31.082012405237769</v>
      </c>
      <c r="G25" s="45">
        <v>389</v>
      </c>
      <c r="H25" s="45">
        <v>389</v>
      </c>
      <c r="I25" s="45">
        <v>122</v>
      </c>
      <c r="J25" s="50">
        <f>SUM(I25/H25*100)</f>
        <v>31.362467866323907</v>
      </c>
      <c r="K25" s="45">
        <v>1920</v>
      </c>
      <c r="L25" s="45">
        <v>1920</v>
      </c>
      <c r="M25" s="45">
        <v>754</v>
      </c>
      <c r="N25" s="50">
        <f t="shared" ref="N25:N31" si="13">SUM(M25/L25*100)</f>
        <v>39.270833333333336</v>
      </c>
      <c r="O25" s="32"/>
      <c r="P25" s="33" t="s">
        <v>42</v>
      </c>
      <c r="Q25" s="45"/>
      <c r="R25" s="45"/>
      <c r="S25" s="45"/>
      <c r="T25" s="50"/>
      <c r="U25" s="45"/>
      <c r="V25" s="45"/>
      <c r="W25" s="45"/>
      <c r="X25" s="50"/>
      <c r="Y25" s="45">
        <f t="shared" si="9"/>
        <v>3760</v>
      </c>
      <c r="Z25" s="45">
        <f t="shared" si="10"/>
        <v>3760</v>
      </c>
      <c r="AA25" s="45">
        <f t="shared" si="12"/>
        <v>1327</v>
      </c>
      <c r="AB25" s="50">
        <f t="shared" si="8"/>
        <v>35.292553191489361</v>
      </c>
    </row>
    <row r="26" spans="1:28" s="70" customFormat="1" ht="18.95" customHeight="1">
      <c r="A26" s="32"/>
      <c r="B26" s="33" t="s">
        <v>8</v>
      </c>
      <c r="C26" s="48"/>
      <c r="D26" s="45"/>
      <c r="E26" s="45"/>
      <c r="F26" s="50"/>
      <c r="G26" s="45"/>
      <c r="H26" s="45"/>
      <c r="I26" s="45"/>
      <c r="J26" s="50"/>
      <c r="K26" s="45">
        <v>3600</v>
      </c>
      <c r="L26" s="45">
        <v>3879</v>
      </c>
      <c r="M26" s="45">
        <v>528</v>
      </c>
      <c r="N26" s="50">
        <f t="shared" si="13"/>
        <v>13.611755607115237</v>
      </c>
      <c r="O26" s="32"/>
      <c r="P26" s="33" t="s">
        <v>8</v>
      </c>
      <c r="Q26" s="45"/>
      <c r="R26" s="45"/>
      <c r="S26" s="45"/>
      <c r="T26" s="50"/>
      <c r="U26" s="45"/>
      <c r="V26" s="45"/>
      <c r="W26" s="45"/>
      <c r="X26" s="50"/>
      <c r="Y26" s="45">
        <f t="shared" si="9"/>
        <v>3600</v>
      </c>
      <c r="Z26" s="45">
        <f t="shared" si="10"/>
        <v>3879</v>
      </c>
      <c r="AA26" s="45">
        <f t="shared" si="12"/>
        <v>528</v>
      </c>
      <c r="AB26" s="50">
        <f t="shared" si="8"/>
        <v>13.611755607115237</v>
      </c>
    </row>
    <row r="27" spans="1:28" s="70" customFormat="1" ht="18.95" customHeight="1">
      <c r="A27" s="32"/>
      <c r="B27" s="33" t="s">
        <v>43</v>
      </c>
      <c r="C27" s="48"/>
      <c r="D27" s="45"/>
      <c r="E27" s="45"/>
      <c r="F27" s="50"/>
      <c r="G27" s="45"/>
      <c r="H27" s="45"/>
      <c r="I27" s="45"/>
      <c r="J27" s="50"/>
      <c r="K27" s="45">
        <v>27</v>
      </c>
      <c r="L27" s="45">
        <v>27</v>
      </c>
      <c r="M27" s="45">
        <v>20</v>
      </c>
      <c r="N27" s="50">
        <f t="shared" si="13"/>
        <v>74.074074074074076</v>
      </c>
      <c r="O27" s="32"/>
      <c r="P27" s="33" t="s">
        <v>43</v>
      </c>
      <c r="Q27" s="45"/>
      <c r="R27" s="45"/>
      <c r="S27" s="45"/>
      <c r="T27" s="50"/>
      <c r="U27" s="45"/>
      <c r="V27" s="45"/>
      <c r="W27" s="45"/>
      <c r="X27" s="50"/>
      <c r="Y27" s="45">
        <f t="shared" si="9"/>
        <v>27</v>
      </c>
      <c r="Z27" s="45">
        <f t="shared" si="10"/>
        <v>27</v>
      </c>
      <c r="AA27" s="45">
        <f t="shared" si="12"/>
        <v>20</v>
      </c>
      <c r="AB27" s="50">
        <f t="shared" si="8"/>
        <v>74.074074074074076</v>
      </c>
    </row>
    <row r="28" spans="1:28" s="70" customFormat="1" ht="18.95" customHeight="1">
      <c r="A28" s="32"/>
      <c r="B28" s="33" t="s">
        <v>44</v>
      </c>
      <c r="C28" s="48"/>
      <c r="D28" s="45"/>
      <c r="E28" s="45"/>
      <c r="F28" s="50"/>
      <c r="G28" s="45"/>
      <c r="H28" s="45"/>
      <c r="I28" s="45"/>
      <c r="J28" s="50"/>
      <c r="K28" s="45">
        <v>254</v>
      </c>
      <c r="L28" s="45">
        <v>7135</v>
      </c>
      <c r="M28" s="45">
        <v>8188</v>
      </c>
      <c r="N28" s="50">
        <f t="shared" si="13"/>
        <v>114.75823405746321</v>
      </c>
      <c r="O28" s="32"/>
      <c r="P28" s="33" t="s">
        <v>44</v>
      </c>
      <c r="Q28" s="45">
        <v>149568</v>
      </c>
      <c r="R28" s="45">
        <v>149568</v>
      </c>
      <c r="S28" s="45">
        <v>4001</v>
      </c>
      <c r="T28" s="50">
        <f t="shared" si="11"/>
        <v>2.6750374411638851</v>
      </c>
      <c r="U28" s="45"/>
      <c r="V28" s="45"/>
      <c r="W28" s="45"/>
      <c r="X28" s="50"/>
      <c r="Y28" s="45">
        <f t="shared" si="9"/>
        <v>149822</v>
      </c>
      <c r="Z28" s="45">
        <f t="shared" si="10"/>
        <v>156703</v>
      </c>
      <c r="AA28" s="45">
        <f t="shared" si="12"/>
        <v>12189</v>
      </c>
      <c r="AB28" s="50">
        <f t="shared" si="8"/>
        <v>7.7784088370994802</v>
      </c>
    </row>
    <row r="29" spans="1:28" s="70" customFormat="1" ht="18.95" customHeight="1">
      <c r="A29" s="32"/>
      <c r="B29" s="33" t="s">
        <v>45</v>
      </c>
      <c r="C29" s="48"/>
      <c r="D29" s="45"/>
      <c r="E29" s="45"/>
      <c r="F29" s="50"/>
      <c r="G29" s="45"/>
      <c r="H29" s="45"/>
      <c r="I29" s="45"/>
      <c r="J29" s="50"/>
      <c r="K29" s="45">
        <v>1916</v>
      </c>
      <c r="L29" s="45">
        <v>2010</v>
      </c>
      <c r="M29" s="45">
        <v>630</v>
      </c>
      <c r="N29" s="50">
        <f t="shared" si="13"/>
        <v>31.343283582089555</v>
      </c>
      <c r="O29" s="32"/>
      <c r="P29" s="33" t="s">
        <v>45</v>
      </c>
      <c r="Q29" s="45"/>
      <c r="R29" s="45"/>
      <c r="S29" s="45"/>
      <c r="T29" s="50"/>
      <c r="U29" s="45"/>
      <c r="V29" s="45"/>
      <c r="W29" s="45"/>
      <c r="X29" s="50"/>
      <c r="Y29" s="45">
        <f t="shared" si="9"/>
        <v>1916</v>
      </c>
      <c r="Z29" s="45">
        <f t="shared" si="10"/>
        <v>2010</v>
      </c>
      <c r="AA29" s="45">
        <f t="shared" si="12"/>
        <v>630</v>
      </c>
      <c r="AB29" s="50">
        <f t="shared" si="8"/>
        <v>31.343283582089555</v>
      </c>
    </row>
    <row r="30" spans="1:28" s="70" customFormat="1" ht="37.5" customHeight="1">
      <c r="A30" s="32"/>
      <c r="B30" s="33" t="s">
        <v>108</v>
      </c>
      <c r="C30" s="48">
        <v>0</v>
      </c>
      <c r="D30" s="45">
        <v>30</v>
      </c>
      <c r="E30" s="45">
        <v>2</v>
      </c>
      <c r="F30" s="50">
        <f t="shared" ref="F30" si="14">SUM(E30/D30*100)</f>
        <v>6.666666666666667</v>
      </c>
      <c r="G30" s="45">
        <v>0</v>
      </c>
      <c r="H30" s="45">
        <v>0</v>
      </c>
      <c r="I30" s="45">
        <v>10</v>
      </c>
      <c r="J30" s="50"/>
      <c r="K30" s="45">
        <v>693</v>
      </c>
      <c r="L30" s="45">
        <v>663</v>
      </c>
      <c r="M30" s="45">
        <v>390</v>
      </c>
      <c r="N30" s="50">
        <f t="shared" si="13"/>
        <v>58.82352941176471</v>
      </c>
      <c r="O30" s="32"/>
      <c r="P30" s="33" t="s">
        <v>108</v>
      </c>
      <c r="Q30" s="45"/>
      <c r="R30" s="45"/>
      <c r="S30" s="45"/>
      <c r="T30" s="50"/>
      <c r="U30" s="45"/>
      <c r="V30" s="45"/>
      <c r="W30" s="45"/>
      <c r="X30" s="50"/>
      <c r="Y30" s="45">
        <f t="shared" si="9"/>
        <v>693</v>
      </c>
      <c r="Z30" s="45">
        <f t="shared" si="10"/>
        <v>693</v>
      </c>
      <c r="AA30" s="45">
        <f t="shared" si="12"/>
        <v>402</v>
      </c>
      <c r="AB30" s="50">
        <f t="shared" si="8"/>
        <v>58.00865800865801</v>
      </c>
    </row>
    <row r="31" spans="1:28" s="70" customFormat="1" ht="18.95" customHeight="1">
      <c r="A31" s="32"/>
      <c r="B31" s="33" t="s">
        <v>46</v>
      </c>
      <c r="C31" s="48"/>
      <c r="D31" s="45"/>
      <c r="E31" s="45"/>
      <c r="F31" s="50"/>
      <c r="G31" s="45"/>
      <c r="H31" s="45"/>
      <c r="I31" s="45"/>
      <c r="J31" s="50"/>
      <c r="K31" s="45">
        <v>14</v>
      </c>
      <c r="L31" s="45">
        <v>14</v>
      </c>
      <c r="M31" s="45">
        <v>0</v>
      </c>
      <c r="N31" s="50">
        <f t="shared" si="13"/>
        <v>0</v>
      </c>
      <c r="O31" s="32"/>
      <c r="P31" s="33" t="s">
        <v>46</v>
      </c>
      <c r="Q31" s="45">
        <v>2731</v>
      </c>
      <c r="R31" s="45">
        <v>5462</v>
      </c>
      <c r="S31" s="45">
        <v>879</v>
      </c>
      <c r="T31" s="50">
        <f t="shared" si="11"/>
        <v>16.09300622482607</v>
      </c>
      <c r="U31" s="45">
        <v>8260</v>
      </c>
      <c r="V31" s="45">
        <v>8602</v>
      </c>
      <c r="W31" s="45">
        <v>2784</v>
      </c>
      <c r="X31" s="50">
        <f t="shared" si="6"/>
        <v>32.364566379911643</v>
      </c>
      <c r="Y31" s="45">
        <f t="shared" si="9"/>
        <v>11005</v>
      </c>
      <c r="Z31" s="45">
        <f t="shared" si="10"/>
        <v>14078</v>
      </c>
      <c r="AA31" s="45">
        <f t="shared" si="12"/>
        <v>3663</v>
      </c>
      <c r="AB31" s="50">
        <f>SUM(AA31/Z31*100)</f>
        <v>26.019320926267937</v>
      </c>
    </row>
    <row r="32" spans="1:28" s="70" customFormat="1" ht="18.95" customHeight="1">
      <c r="A32" s="32"/>
      <c r="B32" s="33" t="s">
        <v>47</v>
      </c>
      <c r="C32" s="32"/>
      <c r="D32" s="32"/>
      <c r="E32" s="32"/>
      <c r="F32" s="50"/>
      <c r="G32" s="45"/>
      <c r="H32" s="45"/>
      <c r="I32" s="45"/>
      <c r="J32" s="50"/>
      <c r="K32" s="48">
        <v>0</v>
      </c>
      <c r="L32" s="45">
        <v>0</v>
      </c>
      <c r="M32" s="45">
        <v>25986</v>
      </c>
      <c r="N32" s="50"/>
      <c r="O32" s="32"/>
      <c r="P32" s="33" t="s">
        <v>47</v>
      </c>
      <c r="Q32" s="45">
        <v>2374262</v>
      </c>
      <c r="R32" s="45">
        <v>2374262</v>
      </c>
      <c r="S32" s="45">
        <v>0</v>
      </c>
      <c r="T32" s="50">
        <f t="shared" si="11"/>
        <v>0</v>
      </c>
      <c r="U32" s="45"/>
      <c r="V32" s="45"/>
      <c r="W32" s="45"/>
      <c r="X32" s="50"/>
      <c r="Y32" s="45">
        <f t="shared" si="9"/>
        <v>2374262</v>
      </c>
      <c r="Z32" s="45">
        <f t="shared" si="10"/>
        <v>2374262</v>
      </c>
      <c r="AA32" s="45">
        <f t="shared" si="12"/>
        <v>25986</v>
      </c>
      <c r="AB32" s="50">
        <f t="shared" si="8"/>
        <v>1.0944874659999613</v>
      </c>
    </row>
    <row r="33" spans="1:45" s="70" customFormat="1" ht="18.95" customHeight="1">
      <c r="A33" s="32"/>
      <c r="B33" s="33" t="s">
        <v>48</v>
      </c>
      <c r="C33" s="32"/>
      <c r="D33" s="32"/>
      <c r="E33" s="32"/>
      <c r="F33" s="50"/>
      <c r="G33" s="45"/>
      <c r="H33" s="45"/>
      <c r="I33" s="45"/>
      <c r="J33" s="50"/>
      <c r="K33" s="48">
        <v>0</v>
      </c>
      <c r="L33" s="45">
        <v>0</v>
      </c>
      <c r="M33" s="45">
        <v>38</v>
      </c>
      <c r="N33" s="50"/>
      <c r="O33" s="32"/>
      <c r="P33" s="33" t="s">
        <v>48</v>
      </c>
      <c r="Q33" s="45"/>
      <c r="R33" s="45"/>
      <c r="S33" s="45"/>
      <c r="T33" s="50"/>
      <c r="U33" s="45">
        <v>700</v>
      </c>
      <c r="V33" s="45">
        <v>700</v>
      </c>
      <c r="W33" s="45">
        <v>400</v>
      </c>
      <c r="X33" s="50">
        <f t="shared" si="6"/>
        <v>57.142857142857139</v>
      </c>
      <c r="Y33" s="45">
        <f t="shared" si="9"/>
        <v>700</v>
      </c>
      <c r="Z33" s="45">
        <f t="shared" si="10"/>
        <v>700</v>
      </c>
      <c r="AA33" s="45">
        <f t="shared" si="12"/>
        <v>438</v>
      </c>
      <c r="AB33" s="50">
        <f t="shared" si="8"/>
        <v>62.571428571428569</v>
      </c>
    </row>
    <row r="34" spans="1:45" s="70" customFormat="1" ht="15.75">
      <c r="A34" s="32"/>
      <c r="B34" s="33" t="s">
        <v>49</v>
      </c>
      <c r="C34" s="48"/>
      <c r="D34" s="45"/>
      <c r="E34" s="45"/>
      <c r="F34" s="50"/>
      <c r="G34" s="45"/>
      <c r="H34" s="45"/>
      <c r="I34" s="45"/>
      <c r="J34" s="50"/>
      <c r="K34" s="45"/>
      <c r="L34" s="45"/>
      <c r="M34" s="45"/>
      <c r="N34" s="50"/>
      <c r="O34" s="32"/>
      <c r="P34" s="33" t="s">
        <v>49</v>
      </c>
      <c r="Q34" s="45">
        <v>2159</v>
      </c>
      <c r="R34" s="45">
        <v>2159</v>
      </c>
      <c r="S34" s="45">
        <v>0</v>
      </c>
      <c r="T34" s="50">
        <f t="shared" si="11"/>
        <v>0</v>
      </c>
      <c r="U34" s="45"/>
      <c r="V34" s="45"/>
      <c r="W34" s="45"/>
      <c r="X34" s="50"/>
      <c r="Y34" s="45">
        <f t="shared" si="9"/>
        <v>2159</v>
      </c>
      <c r="Z34" s="45">
        <f t="shared" si="10"/>
        <v>2159</v>
      </c>
      <c r="AA34" s="45">
        <f t="shared" si="12"/>
        <v>0</v>
      </c>
      <c r="AB34" s="50">
        <f t="shared" si="8"/>
        <v>0</v>
      </c>
    </row>
    <row r="35" spans="1:45" s="70" customFormat="1" ht="18.75" customHeight="1">
      <c r="A35" s="32"/>
      <c r="B35" s="33" t="s">
        <v>50</v>
      </c>
      <c r="C35" s="48"/>
      <c r="D35" s="45"/>
      <c r="E35" s="45"/>
      <c r="F35" s="50"/>
      <c r="G35" s="45"/>
      <c r="H35" s="45"/>
      <c r="I35" s="45"/>
      <c r="J35" s="50"/>
      <c r="K35" s="45">
        <v>4985</v>
      </c>
      <c r="L35" s="45">
        <v>7147</v>
      </c>
      <c r="M35" s="45">
        <v>1802</v>
      </c>
      <c r="N35" s="50">
        <f>SUM(M35/L35*100)</f>
        <v>25.213376241779766</v>
      </c>
      <c r="O35" s="32"/>
      <c r="P35" s="33" t="s">
        <v>50</v>
      </c>
      <c r="Q35" s="45"/>
      <c r="R35" s="45"/>
      <c r="S35" s="45"/>
      <c r="T35" s="50"/>
      <c r="U35" s="45"/>
      <c r="V35" s="45"/>
      <c r="W35" s="45"/>
      <c r="X35" s="50"/>
      <c r="Y35" s="45">
        <f t="shared" si="9"/>
        <v>4985</v>
      </c>
      <c r="Z35" s="45">
        <f t="shared" si="10"/>
        <v>7147</v>
      </c>
      <c r="AA35" s="45">
        <f t="shared" si="12"/>
        <v>1802</v>
      </c>
      <c r="AB35" s="50">
        <f t="shared" si="8"/>
        <v>25.213376241779766</v>
      </c>
    </row>
    <row r="36" spans="1:45" s="70" customFormat="1" ht="18.75" customHeight="1">
      <c r="A36" s="22"/>
      <c r="B36" s="24" t="s">
        <v>51</v>
      </c>
      <c r="C36" s="72"/>
      <c r="D36" s="73"/>
      <c r="E36" s="73"/>
      <c r="F36" s="50"/>
      <c r="G36" s="73"/>
      <c r="H36" s="73"/>
      <c r="I36" s="73"/>
      <c r="J36" s="74"/>
      <c r="K36" s="73">
        <v>2599</v>
      </c>
      <c r="L36" s="73">
        <v>2599</v>
      </c>
      <c r="M36" s="73">
        <v>0</v>
      </c>
      <c r="N36" s="74">
        <f>SUM(M36/L36*100)</f>
        <v>0</v>
      </c>
      <c r="O36" s="22"/>
      <c r="P36" s="24" t="s">
        <v>51</v>
      </c>
      <c r="Q36" s="73">
        <v>39472</v>
      </c>
      <c r="R36" s="73">
        <v>40564</v>
      </c>
      <c r="S36" s="73">
        <v>5104</v>
      </c>
      <c r="T36" s="74">
        <f t="shared" si="11"/>
        <v>12.58258554383197</v>
      </c>
      <c r="U36" s="73">
        <v>309</v>
      </c>
      <c r="V36" s="73">
        <v>309</v>
      </c>
      <c r="W36" s="73">
        <v>0</v>
      </c>
      <c r="X36" s="74">
        <f t="shared" si="6"/>
        <v>0</v>
      </c>
      <c r="Y36" s="73">
        <f t="shared" si="9"/>
        <v>42380</v>
      </c>
      <c r="Z36" s="73">
        <f t="shared" si="10"/>
        <v>43472</v>
      </c>
      <c r="AA36" s="73">
        <f t="shared" si="12"/>
        <v>5104</v>
      </c>
      <c r="AB36" s="74">
        <f t="shared" si="8"/>
        <v>11.740890688259109</v>
      </c>
    </row>
    <row r="37" spans="1:45" s="32" customFormat="1" ht="18.95" customHeight="1">
      <c r="B37" s="32" t="s">
        <v>94</v>
      </c>
      <c r="C37" s="45">
        <v>0</v>
      </c>
      <c r="D37" s="45">
        <v>0</v>
      </c>
      <c r="E37" s="45">
        <v>8579</v>
      </c>
      <c r="F37" s="50"/>
      <c r="G37" s="45">
        <v>0</v>
      </c>
      <c r="H37" s="45">
        <v>0</v>
      </c>
      <c r="I37" s="45">
        <v>1175</v>
      </c>
      <c r="J37" s="45"/>
      <c r="K37" s="45">
        <v>0</v>
      </c>
      <c r="L37" s="45">
        <v>0</v>
      </c>
      <c r="M37" s="45">
        <v>1316</v>
      </c>
      <c r="N37" s="73"/>
      <c r="P37" s="32" t="s">
        <v>94</v>
      </c>
      <c r="Q37" s="32">
        <v>0</v>
      </c>
      <c r="R37" s="45">
        <v>0</v>
      </c>
      <c r="S37" s="45">
        <v>821</v>
      </c>
      <c r="T37" s="47"/>
      <c r="U37" s="32">
        <v>0</v>
      </c>
      <c r="V37" s="45">
        <v>89</v>
      </c>
      <c r="W37" s="45">
        <v>89</v>
      </c>
      <c r="X37" s="50">
        <f t="shared" si="6"/>
        <v>100</v>
      </c>
      <c r="Y37" s="45">
        <f t="shared" si="9"/>
        <v>0</v>
      </c>
      <c r="Z37" s="45">
        <f t="shared" si="10"/>
        <v>89</v>
      </c>
      <c r="AA37" s="45">
        <f t="shared" si="12"/>
        <v>11980</v>
      </c>
      <c r="AB37" s="74">
        <f t="shared" si="8"/>
        <v>13460.674157303371</v>
      </c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0"/>
      <c r="AP37" s="70"/>
      <c r="AQ37" s="70"/>
      <c r="AR37" s="70"/>
      <c r="AS37" s="70"/>
    </row>
    <row r="38" spans="1:45" s="32" customFormat="1" ht="18.95" customHeight="1">
      <c r="B38" s="32" t="s">
        <v>95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P38" s="32" t="s">
        <v>95</v>
      </c>
      <c r="R38" s="45"/>
      <c r="S38" s="45"/>
      <c r="T38" s="47"/>
      <c r="U38" s="32">
        <v>0</v>
      </c>
      <c r="V38" s="45">
        <v>619</v>
      </c>
      <c r="W38" s="45">
        <v>984</v>
      </c>
      <c r="X38" s="50">
        <f t="shared" si="6"/>
        <v>158.96607431340871</v>
      </c>
      <c r="Y38" s="45">
        <f t="shared" si="9"/>
        <v>0</v>
      </c>
      <c r="Z38" s="45">
        <f t="shared" si="10"/>
        <v>619</v>
      </c>
      <c r="AA38" s="45">
        <f t="shared" si="12"/>
        <v>984</v>
      </c>
      <c r="AB38" s="50">
        <f t="shared" si="8"/>
        <v>158.96607431340871</v>
      </c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0"/>
      <c r="AP38" s="70"/>
      <c r="AQ38" s="70"/>
      <c r="AR38" s="70"/>
      <c r="AS38" s="70"/>
    </row>
    <row r="39" spans="1:45" s="70" customFormat="1" ht="18.95" customHeight="1">
      <c r="A39" s="32"/>
      <c r="B39" s="32" t="s">
        <v>97</v>
      </c>
      <c r="C39" s="32"/>
      <c r="D39" s="32"/>
      <c r="E39" s="32"/>
      <c r="F39" s="50"/>
      <c r="G39" s="32"/>
      <c r="H39" s="45"/>
      <c r="I39" s="45"/>
      <c r="J39" s="50"/>
      <c r="K39" s="49">
        <v>0</v>
      </c>
      <c r="L39" s="45">
        <v>500</v>
      </c>
      <c r="M39" s="45">
        <v>0</v>
      </c>
      <c r="N39" s="45">
        <f t="shared" ref="N39" si="15">SUM(M39/L39*100)</f>
        <v>0</v>
      </c>
      <c r="O39" s="32"/>
      <c r="P39" s="32" t="s">
        <v>97</v>
      </c>
      <c r="Q39" s="32"/>
      <c r="R39" s="45"/>
      <c r="S39" s="45"/>
      <c r="T39" s="47"/>
      <c r="U39" s="32"/>
      <c r="V39" s="45"/>
      <c r="W39" s="45"/>
      <c r="X39" s="32"/>
      <c r="Y39" s="45">
        <f t="shared" si="9"/>
        <v>0</v>
      </c>
      <c r="Z39" s="45">
        <f t="shared" si="10"/>
        <v>500</v>
      </c>
      <c r="AA39" s="45">
        <f t="shared" si="12"/>
        <v>0</v>
      </c>
      <c r="AB39" s="50">
        <f t="shared" si="8"/>
        <v>0</v>
      </c>
    </row>
    <row r="40" spans="1:45" s="86" customFormat="1" ht="18.75" customHeight="1">
      <c r="A40" s="33"/>
      <c r="B40" s="33" t="s">
        <v>102</v>
      </c>
      <c r="C40" s="33"/>
      <c r="D40" s="33"/>
      <c r="E40" s="33"/>
      <c r="F40" s="52"/>
      <c r="G40" s="33"/>
      <c r="H40" s="48"/>
      <c r="I40" s="48"/>
      <c r="J40" s="52"/>
      <c r="K40" s="43"/>
      <c r="L40" s="48"/>
      <c r="M40" s="48"/>
      <c r="N40" s="48"/>
      <c r="O40" s="33"/>
      <c r="P40" s="33" t="s">
        <v>102</v>
      </c>
      <c r="Q40" s="33"/>
      <c r="R40" s="48"/>
      <c r="S40" s="48"/>
      <c r="T40" s="85"/>
      <c r="U40" s="33">
        <v>0</v>
      </c>
      <c r="V40" s="48">
        <v>122</v>
      </c>
      <c r="W40" s="48">
        <v>0</v>
      </c>
      <c r="X40" s="33"/>
      <c r="Y40" s="45">
        <f t="shared" si="9"/>
        <v>0</v>
      </c>
      <c r="Z40" s="45">
        <f t="shared" si="10"/>
        <v>122</v>
      </c>
      <c r="AA40" s="45">
        <f t="shared" si="12"/>
        <v>0</v>
      </c>
      <c r="AB40" s="50">
        <f t="shared" si="8"/>
        <v>0</v>
      </c>
    </row>
    <row r="42" spans="1:45" ht="18.95" customHeight="1">
      <c r="Z42" s="38"/>
      <c r="AA42" s="38"/>
    </row>
    <row r="56" spans="2:27" ht="18.95" customHeight="1">
      <c r="B56" s="142"/>
      <c r="C56" s="142"/>
      <c r="D56" s="142"/>
      <c r="E56" s="142"/>
      <c r="F56" s="142"/>
      <c r="G56" s="142"/>
      <c r="H56" s="142"/>
    </row>
    <row r="57" spans="2:27" ht="18.95" customHeight="1">
      <c r="B57" s="87"/>
      <c r="C57" s="88"/>
      <c r="D57" s="88"/>
      <c r="E57" s="88"/>
      <c r="F57" s="89"/>
      <c r="G57" s="90"/>
      <c r="H57" s="91"/>
    </row>
    <row r="58" spans="2:27" ht="18.95" customHeight="1">
      <c r="B58" s="87"/>
      <c r="C58" s="88"/>
      <c r="D58" s="88"/>
      <c r="E58" s="88"/>
      <c r="F58" s="89"/>
      <c r="G58" s="90"/>
      <c r="H58" s="91"/>
    </row>
    <row r="59" spans="2:27" ht="18.95" customHeight="1">
      <c r="B59" s="87"/>
      <c r="C59" s="88"/>
      <c r="D59" s="88"/>
      <c r="E59" s="88"/>
      <c r="F59" s="89"/>
      <c r="G59" s="90"/>
      <c r="H59" s="91"/>
    </row>
    <row r="60" spans="2:27" ht="18.95" customHeight="1">
      <c r="S60" s="91"/>
      <c r="T60" s="92"/>
      <c r="U60" s="88"/>
      <c r="V60" s="91"/>
      <c r="W60" s="91"/>
      <c r="X60" s="88"/>
      <c r="Y60" s="88"/>
      <c r="Z60" s="88"/>
      <c r="AA60" s="88"/>
    </row>
    <row r="61" spans="2:27" ht="18.95" customHeight="1">
      <c r="B61" s="93"/>
      <c r="S61" s="91"/>
      <c r="T61" s="92"/>
      <c r="U61" s="88"/>
      <c r="V61" s="91"/>
      <c r="W61" s="91"/>
      <c r="X61" s="88"/>
      <c r="Y61" s="88"/>
      <c r="Z61" s="88"/>
      <c r="AA61" s="88"/>
    </row>
    <row r="62" spans="2:27" ht="18.95" customHeight="1">
      <c r="S62" s="91"/>
      <c r="T62" s="92"/>
      <c r="U62" s="88"/>
      <c r="V62" s="91"/>
      <c r="W62" s="91"/>
      <c r="X62" s="88"/>
      <c r="Y62" s="88"/>
      <c r="Z62" s="88"/>
      <c r="AA62" s="88"/>
    </row>
    <row r="63" spans="2:27" ht="18.95" customHeight="1">
      <c r="B63" s="93"/>
      <c r="S63" s="91"/>
      <c r="T63" s="92"/>
      <c r="U63" s="88"/>
      <c r="V63" s="91"/>
      <c r="W63" s="91"/>
      <c r="X63" s="88"/>
      <c r="Y63" s="88"/>
      <c r="Z63" s="88"/>
      <c r="AA63" s="88"/>
    </row>
    <row r="64" spans="2:27" ht="18.95" customHeight="1">
      <c r="B64" s="93"/>
      <c r="S64" s="91"/>
      <c r="T64" s="92"/>
      <c r="U64" s="88"/>
      <c r="V64" s="91"/>
      <c r="W64" s="91"/>
      <c r="X64" s="88"/>
      <c r="Y64" s="88"/>
      <c r="Z64" s="88"/>
      <c r="AA64" s="88"/>
    </row>
    <row r="65" spans="19:27" ht="18.95" customHeight="1">
      <c r="S65" s="91"/>
      <c r="T65" s="92"/>
      <c r="U65" s="88"/>
      <c r="V65" s="91"/>
      <c r="W65" s="91"/>
      <c r="X65" s="88"/>
      <c r="Y65" s="88"/>
      <c r="Z65" s="88"/>
      <c r="AA65" s="88"/>
    </row>
    <row r="66" spans="19:27" ht="18.95" customHeight="1">
      <c r="S66" s="91"/>
      <c r="T66" s="92"/>
      <c r="U66" s="88"/>
      <c r="V66" s="91"/>
      <c r="W66" s="91"/>
      <c r="X66" s="88"/>
      <c r="Y66" s="88"/>
      <c r="Z66" s="88"/>
      <c r="AA66" s="88"/>
    </row>
    <row r="67" spans="19:27" ht="18.95" customHeight="1">
      <c r="S67" s="91"/>
      <c r="T67" s="92"/>
      <c r="U67" s="88"/>
      <c r="V67" s="91"/>
      <c r="W67" s="91"/>
      <c r="X67" s="88"/>
      <c r="Y67" s="88"/>
      <c r="Z67" s="88"/>
      <c r="AA67" s="88"/>
    </row>
    <row r="68" spans="19:27" ht="18.95" customHeight="1">
      <c r="S68" s="91"/>
      <c r="T68" s="92"/>
      <c r="U68" s="88"/>
      <c r="V68" s="91"/>
      <c r="W68" s="91"/>
      <c r="X68" s="88"/>
      <c r="Y68" s="88"/>
      <c r="Z68" s="88"/>
      <c r="AA68" s="88"/>
    </row>
    <row r="69" spans="19:27" ht="18.95" customHeight="1">
      <c r="S69" s="91"/>
      <c r="T69" s="92"/>
      <c r="U69" s="88"/>
      <c r="V69" s="91"/>
      <c r="W69" s="91"/>
      <c r="X69" s="88"/>
      <c r="Y69" s="88"/>
      <c r="Z69" s="88"/>
      <c r="AA69" s="88"/>
    </row>
    <row r="70" spans="19:27" ht="18.95" customHeight="1">
      <c r="S70" s="91"/>
      <c r="T70" s="92"/>
      <c r="U70" s="88"/>
      <c r="V70" s="91"/>
      <c r="W70" s="91"/>
      <c r="X70" s="88"/>
      <c r="Y70" s="88"/>
      <c r="Z70" s="88"/>
      <c r="AA70" s="88"/>
    </row>
    <row r="71" spans="19:27" ht="18.95" customHeight="1">
      <c r="S71" s="91"/>
      <c r="T71" s="92"/>
      <c r="U71" s="88"/>
      <c r="V71" s="91"/>
      <c r="W71" s="91"/>
      <c r="X71" s="88"/>
      <c r="Y71" s="88"/>
      <c r="Z71" s="88"/>
      <c r="AA71" s="88"/>
    </row>
    <row r="72" spans="19:27" ht="18.95" customHeight="1">
      <c r="S72" s="91"/>
      <c r="T72" s="92"/>
      <c r="U72" s="88"/>
      <c r="V72" s="91"/>
      <c r="W72" s="91"/>
      <c r="X72" s="88"/>
      <c r="Y72" s="88"/>
      <c r="Z72" s="88"/>
      <c r="AA72" s="88"/>
    </row>
  </sheetData>
  <mergeCells count="17">
    <mergeCell ref="B56:H56"/>
    <mergeCell ref="A5:A6"/>
    <mergeCell ref="B5:B6"/>
    <mergeCell ref="O5:O6"/>
    <mergeCell ref="P5:P6"/>
    <mergeCell ref="C5:F5"/>
    <mergeCell ref="G5:J5"/>
    <mergeCell ref="K5:N5"/>
    <mergeCell ref="A8:B8"/>
    <mergeCell ref="O8:P8"/>
    <mergeCell ref="A2:N2"/>
    <mergeCell ref="A3:N3"/>
    <mergeCell ref="Q5:T5"/>
    <mergeCell ref="U5:X5"/>
    <mergeCell ref="Y5:AB5"/>
    <mergeCell ref="O2:AB2"/>
    <mergeCell ref="O3:AB3"/>
  </mergeCells>
  <phoneticPr fontId="5" type="noConversion"/>
  <printOptions horizontalCentered="1" verticalCentered="1"/>
  <pageMargins left="0.98425196850393704" right="0.9" top="0.39370078740157483" bottom="0.35" header="0.51181102362204722" footer="0.31496062992125984"/>
  <pageSetup paperSize="9" scale="62" orientation="landscape" verticalDpi="300" r:id="rId1"/>
  <headerFooter scaleWithDoc="0">
    <oddFooter>&amp;P. oldal</oddFooter>
  </headerFooter>
  <colBreaks count="1" manualBreakCount="1">
    <brk id="14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P362"/>
  <sheetViews>
    <sheetView view="pageBreakPreview" zoomScale="75" zoomScaleSheetLayoutView="75" workbookViewId="0">
      <selection activeCell="P24" sqref="P24"/>
    </sheetView>
  </sheetViews>
  <sheetFormatPr defaultRowHeight="18.95" customHeight="1"/>
  <cols>
    <col min="1" max="1" width="9.140625" style="36"/>
    <col min="2" max="2" width="53.42578125" style="99" customWidth="1"/>
    <col min="3" max="3" width="13.7109375" style="36" customWidth="1"/>
    <col min="4" max="4" width="14" style="36" customWidth="1"/>
    <col min="5" max="5" width="12.85546875" style="36" customWidth="1"/>
    <col min="6" max="6" width="10.140625" style="36" customWidth="1"/>
    <col min="7" max="7" width="12.28515625" style="36" customWidth="1"/>
    <col min="8" max="8" width="14.28515625" style="36" customWidth="1"/>
    <col min="9" max="9" width="10" style="36" customWidth="1"/>
    <col min="10" max="10" width="9.28515625" style="36" bestFit="1" customWidth="1"/>
    <col min="11" max="11" width="10.7109375" style="36" customWidth="1"/>
    <col min="12" max="12" width="13.5703125" style="36" customWidth="1"/>
    <col min="13" max="13" width="11" style="36" customWidth="1"/>
    <col min="14" max="14" width="10.85546875" style="36" customWidth="1"/>
    <col min="15" max="15" width="9.140625" style="36"/>
    <col min="16" max="16" width="54.140625" style="36" customWidth="1"/>
    <col min="17" max="17" width="10.85546875" style="36" customWidth="1"/>
    <col min="18" max="18" width="11.5703125" style="36" customWidth="1"/>
    <col min="19" max="19" width="10.28515625" style="36" customWidth="1"/>
    <col min="20" max="21" width="10" style="36" customWidth="1"/>
    <col min="22" max="22" width="12.7109375" style="36" customWidth="1"/>
    <col min="23" max="23" width="10.5703125" style="36" customWidth="1"/>
    <col min="24" max="24" width="10.28515625" style="36" customWidth="1"/>
    <col min="25" max="25" width="11.28515625" style="36" customWidth="1"/>
    <col min="26" max="26" width="11.7109375" style="36" customWidth="1"/>
    <col min="27" max="27" width="10" style="36" customWidth="1"/>
    <col min="28" max="28" width="10.28515625" style="36" customWidth="1"/>
    <col min="29" max="30" width="9.140625" style="36"/>
    <col min="31" max="32" width="9.28515625" style="36" bestFit="1" customWidth="1"/>
    <col min="33" max="33" width="10.140625" style="36" bestFit="1" customWidth="1"/>
    <col min="34" max="34" width="9.28515625" style="36" bestFit="1" customWidth="1"/>
    <col min="35" max="35" width="10.140625" style="36" bestFit="1" customWidth="1"/>
    <col min="36" max="16384" width="9.140625" style="36"/>
  </cols>
  <sheetData>
    <row r="1" spans="1:42" ht="18.95" customHeight="1">
      <c r="B1" s="94"/>
      <c r="H1" s="37"/>
      <c r="N1" s="128" t="s">
        <v>90</v>
      </c>
      <c r="AB1" s="128" t="s">
        <v>90</v>
      </c>
    </row>
    <row r="2" spans="1:42" s="59" customFormat="1" ht="18.95" customHeight="1">
      <c r="A2" s="131" t="s">
        <v>35</v>
      </c>
      <c r="B2" s="131"/>
      <c r="C2" s="131"/>
      <c r="D2" s="131"/>
      <c r="E2" s="131"/>
      <c r="F2" s="131"/>
      <c r="G2" s="131"/>
      <c r="H2" s="131"/>
      <c r="I2" s="132"/>
      <c r="J2" s="132"/>
      <c r="K2" s="132"/>
      <c r="L2" s="132"/>
      <c r="M2" s="132"/>
      <c r="N2" s="132"/>
      <c r="O2" s="131" t="s">
        <v>35</v>
      </c>
      <c r="P2" s="131"/>
      <c r="Q2" s="131"/>
      <c r="R2" s="131"/>
      <c r="S2" s="131"/>
      <c r="T2" s="131"/>
      <c r="U2" s="131"/>
      <c r="V2" s="131"/>
      <c r="W2" s="132"/>
      <c r="X2" s="132"/>
      <c r="Y2" s="132"/>
      <c r="Z2" s="132"/>
      <c r="AA2" s="132"/>
      <c r="AB2" s="132"/>
    </row>
    <row r="3" spans="1:42" ht="18.95" customHeight="1">
      <c r="A3" s="133" t="s">
        <v>117</v>
      </c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34"/>
      <c r="M3" s="134"/>
      <c r="N3" s="134"/>
      <c r="O3" s="133" t="s">
        <v>117</v>
      </c>
      <c r="P3" s="133"/>
      <c r="Q3" s="133"/>
      <c r="R3" s="133"/>
      <c r="S3" s="133"/>
      <c r="T3" s="133"/>
      <c r="U3" s="133"/>
      <c r="V3" s="133"/>
      <c r="W3" s="134"/>
      <c r="X3" s="134"/>
      <c r="Y3" s="134"/>
      <c r="Z3" s="134"/>
      <c r="AA3" s="134"/>
      <c r="AB3" s="134"/>
    </row>
    <row r="4" spans="1:42" ht="18.95" customHeight="1">
      <c r="A4" s="30"/>
      <c r="B4" s="95"/>
      <c r="C4" s="30"/>
      <c r="D4" s="30"/>
      <c r="E4" s="30"/>
      <c r="F4" s="30"/>
      <c r="G4" s="30"/>
      <c r="H4" s="37"/>
      <c r="N4" s="37" t="s">
        <v>88</v>
      </c>
      <c r="AB4" s="37" t="s">
        <v>88</v>
      </c>
      <c r="AL4" s="42"/>
      <c r="AM4" s="42"/>
      <c r="AN4" s="42"/>
      <c r="AO4" s="42"/>
      <c r="AP4" s="42"/>
    </row>
    <row r="5" spans="1:42" s="70" customFormat="1" ht="27" customHeight="1">
      <c r="A5" s="158" t="s">
        <v>9</v>
      </c>
      <c r="B5" s="156" t="s">
        <v>1</v>
      </c>
      <c r="C5" s="135" t="s">
        <v>16</v>
      </c>
      <c r="D5" s="136"/>
      <c r="E5" s="136"/>
      <c r="F5" s="137"/>
      <c r="G5" s="138" t="s">
        <v>17</v>
      </c>
      <c r="H5" s="139"/>
      <c r="I5" s="139"/>
      <c r="J5" s="140"/>
      <c r="K5" s="141" t="s">
        <v>34</v>
      </c>
      <c r="L5" s="136"/>
      <c r="M5" s="136"/>
      <c r="N5" s="137"/>
      <c r="O5" s="143" t="s">
        <v>9</v>
      </c>
      <c r="P5" s="145" t="s">
        <v>1</v>
      </c>
      <c r="Q5" s="141" t="s">
        <v>18</v>
      </c>
      <c r="R5" s="154"/>
      <c r="S5" s="154"/>
      <c r="T5" s="155"/>
      <c r="U5" s="141" t="s">
        <v>19</v>
      </c>
      <c r="V5" s="136"/>
      <c r="W5" s="136"/>
      <c r="X5" s="137"/>
      <c r="Y5" s="141" t="s">
        <v>0</v>
      </c>
      <c r="Z5" s="136"/>
      <c r="AA5" s="136"/>
      <c r="AB5" s="137"/>
    </row>
    <row r="6" spans="1:42" s="70" customFormat="1" ht="32.25" customHeight="1">
      <c r="A6" s="159"/>
      <c r="B6" s="157"/>
      <c r="C6" s="25" t="s">
        <v>84</v>
      </c>
      <c r="D6" s="31" t="s">
        <v>85</v>
      </c>
      <c r="E6" s="31" t="s">
        <v>86</v>
      </c>
      <c r="F6" s="31" t="s">
        <v>87</v>
      </c>
      <c r="G6" s="31" t="s">
        <v>84</v>
      </c>
      <c r="H6" s="31" t="s">
        <v>85</v>
      </c>
      <c r="I6" s="31" t="s">
        <v>86</v>
      </c>
      <c r="J6" s="31" t="s">
        <v>87</v>
      </c>
      <c r="K6" s="31" t="s">
        <v>84</v>
      </c>
      <c r="L6" s="31" t="s">
        <v>85</v>
      </c>
      <c r="M6" s="31" t="s">
        <v>86</v>
      </c>
      <c r="N6" s="31" t="s">
        <v>87</v>
      </c>
      <c r="O6" s="144"/>
      <c r="P6" s="144"/>
      <c r="Q6" s="31" t="s">
        <v>84</v>
      </c>
      <c r="R6" s="31" t="s">
        <v>85</v>
      </c>
      <c r="S6" s="31" t="s">
        <v>86</v>
      </c>
      <c r="T6" s="31" t="s">
        <v>87</v>
      </c>
      <c r="U6" s="31" t="s">
        <v>84</v>
      </c>
      <c r="V6" s="31" t="s">
        <v>85</v>
      </c>
      <c r="W6" s="31" t="s">
        <v>86</v>
      </c>
      <c r="X6" s="31" t="s">
        <v>87</v>
      </c>
      <c r="Y6" s="31" t="s">
        <v>84</v>
      </c>
      <c r="Z6" s="31" t="s">
        <v>85</v>
      </c>
      <c r="AA6" s="31" t="s">
        <v>86</v>
      </c>
      <c r="AB6" s="31" t="s">
        <v>87</v>
      </c>
    </row>
    <row r="7" spans="1:42" s="70" customFormat="1" ht="18.95" customHeight="1">
      <c r="A7" s="100"/>
      <c r="B7" s="33" t="s">
        <v>7</v>
      </c>
      <c r="C7" s="101"/>
      <c r="D7" s="45"/>
      <c r="E7" s="45"/>
      <c r="F7" s="50"/>
      <c r="G7" s="45"/>
      <c r="H7" s="45"/>
      <c r="I7" s="45"/>
      <c r="J7" s="50"/>
      <c r="K7" s="45">
        <v>14059</v>
      </c>
      <c r="L7" s="45">
        <v>14059</v>
      </c>
      <c r="M7" s="45">
        <v>6866</v>
      </c>
      <c r="N7" s="50">
        <f>SUM(M7/L7*100)</f>
        <v>48.837043886478412</v>
      </c>
      <c r="O7" s="32"/>
      <c r="P7" s="20" t="s">
        <v>7</v>
      </c>
      <c r="Q7" s="48"/>
      <c r="R7" s="49"/>
      <c r="S7" s="49"/>
      <c r="T7" s="49"/>
      <c r="U7" s="45"/>
      <c r="V7" s="45"/>
      <c r="W7" s="45"/>
      <c r="X7" s="50"/>
      <c r="Y7" s="48">
        <f>SUM(C7+G7+K7+Q7+U7)</f>
        <v>14059</v>
      </c>
      <c r="Z7" s="45">
        <f>SUM(D7+H7+L7+R7+V7)</f>
        <v>14059</v>
      </c>
      <c r="AA7" s="45">
        <f>SUM(E7+I7+M7+S7+W7)</f>
        <v>6866</v>
      </c>
      <c r="AB7" s="50">
        <f>SUM(AA7/Z7*100)</f>
        <v>48.837043886478412</v>
      </c>
    </row>
    <row r="8" spans="1:42" s="70" customFormat="1" ht="18.95" customHeight="1">
      <c r="A8" s="100"/>
      <c r="B8" s="33" t="s">
        <v>52</v>
      </c>
      <c r="C8" s="102"/>
      <c r="D8" s="45"/>
      <c r="E8" s="45"/>
      <c r="F8" s="50"/>
      <c r="G8" s="45"/>
      <c r="H8" s="45"/>
      <c r="I8" s="45"/>
      <c r="J8" s="50"/>
      <c r="K8" s="45">
        <v>737</v>
      </c>
      <c r="L8" s="45">
        <v>737</v>
      </c>
      <c r="M8" s="45">
        <v>282</v>
      </c>
      <c r="N8" s="50">
        <f t="shared" ref="N8:N38" si="0">SUM(M8/L8*100)</f>
        <v>38.263229308005428</v>
      </c>
      <c r="O8" s="32"/>
      <c r="P8" s="20" t="s">
        <v>52</v>
      </c>
      <c r="Q8" s="48"/>
      <c r="R8" s="49"/>
      <c r="S8" s="49"/>
      <c r="T8" s="49"/>
      <c r="U8" s="45"/>
      <c r="V8" s="45"/>
      <c r="W8" s="45"/>
      <c r="X8" s="50"/>
      <c r="Y8" s="48">
        <f t="shared" ref="Y8:Y38" si="1">SUM(C8+G8+K8+Q8+U8)</f>
        <v>737</v>
      </c>
      <c r="Z8" s="45">
        <f t="shared" ref="Z8:Z38" si="2">SUM(D8+H8+L8+R8+V8)</f>
        <v>737</v>
      </c>
      <c r="AA8" s="45">
        <f t="shared" ref="AA8:AA38" si="3">SUM(E8+I8+M8+S8+W8)</f>
        <v>282</v>
      </c>
      <c r="AB8" s="50">
        <f t="shared" ref="AB8:AB38" si="4">SUM(AA8/Z8*100)</f>
        <v>38.263229308005428</v>
      </c>
    </row>
    <row r="9" spans="1:42" s="70" customFormat="1" ht="18.95" customHeight="1">
      <c r="A9" s="100"/>
      <c r="B9" s="58" t="s">
        <v>99</v>
      </c>
      <c r="C9" s="103">
        <v>10584</v>
      </c>
      <c r="D9" s="45">
        <v>10584</v>
      </c>
      <c r="E9" s="45">
        <v>275</v>
      </c>
      <c r="F9" s="50">
        <f>SUM(E9/D9*100)</f>
        <v>2.5982615268329554</v>
      </c>
      <c r="G9" s="45">
        <v>1429</v>
      </c>
      <c r="H9" s="45">
        <v>1429</v>
      </c>
      <c r="I9" s="45">
        <v>74</v>
      </c>
      <c r="J9" s="50">
        <f>SUM(I9/H9*100)</f>
        <v>5.1784464660601817</v>
      </c>
      <c r="K9" s="45">
        <v>4144</v>
      </c>
      <c r="L9" s="45">
        <v>4144</v>
      </c>
      <c r="M9" s="45">
        <v>1026</v>
      </c>
      <c r="N9" s="50">
        <f t="shared" si="0"/>
        <v>24.75868725868726</v>
      </c>
      <c r="O9" s="32"/>
      <c r="P9" s="58" t="s">
        <v>99</v>
      </c>
      <c r="Q9" s="48"/>
      <c r="R9" s="49"/>
      <c r="S9" s="49"/>
      <c r="T9" s="49"/>
      <c r="U9" s="45">
        <v>33406</v>
      </c>
      <c r="V9" s="45">
        <v>33406</v>
      </c>
      <c r="W9" s="45">
        <v>17000</v>
      </c>
      <c r="X9" s="50">
        <f>SUM(W9/V9*100)</f>
        <v>50.889061845177508</v>
      </c>
      <c r="Y9" s="48">
        <f t="shared" si="1"/>
        <v>49563</v>
      </c>
      <c r="Z9" s="45">
        <f t="shared" si="2"/>
        <v>49563</v>
      </c>
      <c r="AA9" s="45">
        <f t="shared" si="3"/>
        <v>18375</v>
      </c>
      <c r="AB9" s="50">
        <f t="shared" si="4"/>
        <v>37.07402699594455</v>
      </c>
    </row>
    <row r="10" spans="1:42" s="70" customFormat="1" ht="18.95" customHeight="1">
      <c r="A10" s="100"/>
      <c r="B10" s="96" t="s">
        <v>100</v>
      </c>
      <c r="C10" s="103">
        <v>1511</v>
      </c>
      <c r="D10" s="45">
        <v>1511</v>
      </c>
      <c r="E10" s="45">
        <v>808</v>
      </c>
      <c r="F10" s="50">
        <f t="shared" ref="F10:F26" si="5">SUM(E10/D10*100)</f>
        <v>53.474520185307739</v>
      </c>
      <c r="G10" s="45">
        <v>389</v>
      </c>
      <c r="H10" s="45">
        <v>389</v>
      </c>
      <c r="I10" s="45">
        <v>218</v>
      </c>
      <c r="J10" s="50">
        <f t="shared" ref="J10:J26" si="6">SUM(I10/H10*100)</f>
        <v>56.041131105398456</v>
      </c>
      <c r="K10" s="45">
        <v>2854</v>
      </c>
      <c r="L10" s="45">
        <v>3253</v>
      </c>
      <c r="M10" s="45">
        <v>1689</v>
      </c>
      <c r="N10" s="50">
        <f t="shared" si="0"/>
        <v>51.921303412234863</v>
      </c>
      <c r="O10" s="32"/>
      <c r="P10" s="96" t="s">
        <v>100</v>
      </c>
      <c r="Q10" s="48"/>
      <c r="R10" s="49"/>
      <c r="S10" s="49"/>
      <c r="T10" s="49"/>
      <c r="U10" s="45"/>
      <c r="V10" s="45"/>
      <c r="W10" s="45"/>
      <c r="X10" s="50"/>
      <c r="Y10" s="48">
        <f t="shared" si="1"/>
        <v>4754</v>
      </c>
      <c r="Z10" s="45">
        <f t="shared" si="2"/>
        <v>5153</v>
      </c>
      <c r="AA10" s="45">
        <f t="shared" si="3"/>
        <v>2715</v>
      </c>
      <c r="AB10" s="50">
        <f t="shared" si="4"/>
        <v>52.687754705996504</v>
      </c>
    </row>
    <row r="11" spans="1:42" s="70" customFormat="1" ht="18.95" customHeight="1">
      <c r="A11" s="100"/>
      <c r="B11" s="96" t="s">
        <v>101</v>
      </c>
      <c r="C11" s="103"/>
      <c r="D11" s="45"/>
      <c r="E11" s="45"/>
      <c r="F11" s="50"/>
      <c r="G11" s="45"/>
      <c r="H11" s="45"/>
      <c r="I11" s="45"/>
      <c r="J11" s="50"/>
      <c r="K11" s="45">
        <v>2600</v>
      </c>
      <c r="L11" s="45">
        <v>2600</v>
      </c>
      <c r="M11" s="45">
        <v>693</v>
      </c>
      <c r="N11" s="50">
        <f t="shared" si="0"/>
        <v>26.653846153846157</v>
      </c>
      <c r="O11" s="32"/>
      <c r="P11" s="96" t="s">
        <v>101</v>
      </c>
      <c r="Q11" s="48"/>
      <c r="R11" s="49"/>
      <c r="S11" s="49"/>
      <c r="T11" s="49"/>
      <c r="U11" s="45"/>
      <c r="V11" s="45"/>
      <c r="W11" s="45"/>
      <c r="X11" s="50"/>
      <c r="Y11" s="48">
        <f t="shared" si="1"/>
        <v>2600</v>
      </c>
      <c r="Z11" s="45">
        <f t="shared" si="2"/>
        <v>2600</v>
      </c>
      <c r="AA11" s="45">
        <f t="shared" si="3"/>
        <v>693</v>
      </c>
      <c r="AB11" s="50">
        <f t="shared" si="4"/>
        <v>26.653846153846157</v>
      </c>
    </row>
    <row r="12" spans="1:42" s="70" customFormat="1" ht="18.95" customHeight="1">
      <c r="A12" s="100"/>
      <c r="B12" s="33" t="s">
        <v>37</v>
      </c>
      <c r="C12" s="103"/>
      <c r="D12" s="45"/>
      <c r="E12" s="45"/>
      <c r="F12" s="50"/>
      <c r="G12" s="45"/>
      <c r="H12" s="45"/>
      <c r="I12" s="45"/>
      <c r="J12" s="50"/>
      <c r="K12" s="45">
        <v>44</v>
      </c>
      <c r="L12" s="45">
        <v>44</v>
      </c>
      <c r="M12" s="45">
        <v>0</v>
      </c>
      <c r="N12" s="50">
        <f t="shared" si="0"/>
        <v>0</v>
      </c>
      <c r="O12" s="32"/>
      <c r="P12" s="20" t="s">
        <v>37</v>
      </c>
      <c r="Q12" s="48"/>
      <c r="R12" s="49"/>
      <c r="S12" s="49"/>
      <c r="T12" s="49"/>
      <c r="U12" s="45"/>
      <c r="V12" s="45"/>
      <c r="W12" s="45"/>
      <c r="X12" s="50"/>
      <c r="Y12" s="48">
        <f t="shared" si="1"/>
        <v>44</v>
      </c>
      <c r="Z12" s="45">
        <f t="shared" si="2"/>
        <v>44</v>
      </c>
      <c r="AA12" s="45">
        <f t="shared" si="3"/>
        <v>0</v>
      </c>
      <c r="AB12" s="50">
        <f t="shared" si="4"/>
        <v>0</v>
      </c>
    </row>
    <row r="13" spans="1:42" s="70" customFormat="1" ht="18.95" customHeight="1">
      <c r="A13" s="100"/>
      <c r="B13" s="58" t="s">
        <v>115</v>
      </c>
      <c r="C13" s="104"/>
      <c r="D13" s="45"/>
      <c r="E13" s="45"/>
      <c r="F13" s="50"/>
      <c r="G13" s="45"/>
      <c r="H13" s="45"/>
      <c r="I13" s="45"/>
      <c r="J13" s="50"/>
      <c r="K13" s="45">
        <v>1082</v>
      </c>
      <c r="L13" s="45">
        <v>1082</v>
      </c>
      <c r="M13" s="45">
        <v>0</v>
      </c>
      <c r="N13" s="50">
        <f t="shared" si="0"/>
        <v>0</v>
      </c>
      <c r="O13" s="32"/>
      <c r="P13" s="105" t="s">
        <v>30</v>
      </c>
      <c r="Q13" s="48"/>
      <c r="R13" s="49"/>
      <c r="S13" s="49"/>
      <c r="T13" s="49"/>
      <c r="U13" s="45"/>
      <c r="V13" s="45"/>
      <c r="W13" s="45"/>
      <c r="X13" s="50"/>
      <c r="Y13" s="48">
        <f t="shared" si="1"/>
        <v>1082</v>
      </c>
      <c r="Z13" s="45">
        <f t="shared" si="2"/>
        <v>1082</v>
      </c>
      <c r="AA13" s="45">
        <f t="shared" si="3"/>
        <v>0</v>
      </c>
      <c r="AB13" s="50">
        <f t="shared" si="4"/>
        <v>0</v>
      </c>
    </row>
    <row r="14" spans="1:42" s="70" customFormat="1" ht="18.95" customHeight="1">
      <c r="A14" s="100"/>
      <c r="B14" s="58" t="s">
        <v>119</v>
      </c>
      <c r="C14" s="104"/>
      <c r="D14" s="45"/>
      <c r="E14" s="45"/>
      <c r="F14" s="50"/>
      <c r="G14" s="45"/>
      <c r="H14" s="45"/>
      <c r="I14" s="45"/>
      <c r="J14" s="50"/>
      <c r="K14" s="45"/>
      <c r="L14" s="45"/>
      <c r="M14" s="45"/>
      <c r="N14" s="50"/>
      <c r="O14" s="32"/>
      <c r="P14" s="105" t="s">
        <v>119</v>
      </c>
      <c r="Q14" s="48"/>
      <c r="R14" s="49"/>
      <c r="S14" s="49"/>
      <c r="T14" s="49"/>
      <c r="U14" s="45">
        <v>6030</v>
      </c>
      <c r="V14" s="45">
        <v>7143</v>
      </c>
      <c r="W14" s="45">
        <v>4921</v>
      </c>
      <c r="X14" s="50">
        <f t="shared" ref="X14:X38" si="7">SUM(W14/V14*100)</f>
        <v>68.892622147557049</v>
      </c>
      <c r="Y14" s="48">
        <f t="shared" si="1"/>
        <v>6030</v>
      </c>
      <c r="Z14" s="45">
        <f t="shared" si="2"/>
        <v>7143</v>
      </c>
      <c r="AA14" s="45">
        <f t="shared" si="3"/>
        <v>4921</v>
      </c>
      <c r="AB14" s="50">
        <f t="shared" si="4"/>
        <v>68.892622147557049</v>
      </c>
    </row>
    <row r="15" spans="1:42" s="70" customFormat="1" ht="18.95" customHeight="1">
      <c r="A15" s="100"/>
      <c r="B15" s="58" t="s">
        <v>53</v>
      </c>
      <c r="C15" s="104"/>
      <c r="D15" s="45"/>
      <c r="E15" s="45"/>
      <c r="F15" s="50"/>
      <c r="G15" s="45"/>
      <c r="H15" s="45"/>
      <c r="I15" s="45"/>
      <c r="J15" s="50"/>
      <c r="K15" s="45"/>
      <c r="L15" s="45"/>
      <c r="M15" s="45"/>
      <c r="N15" s="50"/>
      <c r="O15" s="32"/>
      <c r="P15" s="105" t="s">
        <v>53</v>
      </c>
      <c r="Q15" s="48"/>
      <c r="R15" s="49"/>
      <c r="S15" s="49"/>
      <c r="T15" s="49"/>
      <c r="U15" s="45">
        <v>80</v>
      </c>
      <c r="V15" s="45">
        <v>80</v>
      </c>
      <c r="W15" s="45">
        <v>0</v>
      </c>
      <c r="X15" s="50">
        <f t="shared" si="7"/>
        <v>0</v>
      </c>
      <c r="Y15" s="48">
        <f t="shared" si="1"/>
        <v>80</v>
      </c>
      <c r="Z15" s="45">
        <f t="shared" si="2"/>
        <v>80</v>
      </c>
      <c r="AA15" s="45">
        <f t="shared" si="3"/>
        <v>0</v>
      </c>
      <c r="AB15" s="50">
        <f t="shared" si="4"/>
        <v>0</v>
      </c>
    </row>
    <row r="16" spans="1:42" s="70" customFormat="1" ht="18.95" customHeight="1">
      <c r="A16" s="100"/>
      <c r="B16" s="33" t="s">
        <v>54</v>
      </c>
      <c r="C16" s="104">
        <v>0</v>
      </c>
      <c r="D16" s="45">
        <v>0</v>
      </c>
      <c r="E16" s="45">
        <v>297</v>
      </c>
      <c r="F16" s="50"/>
      <c r="G16" s="45"/>
      <c r="H16" s="45"/>
      <c r="I16" s="45"/>
      <c r="J16" s="50"/>
      <c r="K16" s="45">
        <v>688</v>
      </c>
      <c r="L16" s="45">
        <v>915</v>
      </c>
      <c r="M16" s="45">
        <v>408</v>
      </c>
      <c r="N16" s="50">
        <f t="shared" si="0"/>
        <v>44.590163934426229</v>
      </c>
      <c r="O16" s="32"/>
      <c r="P16" s="20" t="s">
        <v>54</v>
      </c>
      <c r="Q16" s="48">
        <v>927</v>
      </c>
      <c r="R16" s="49">
        <v>1376</v>
      </c>
      <c r="S16" s="49">
        <v>1376</v>
      </c>
      <c r="T16" s="50">
        <f>SUM(S16/R16*100)</f>
        <v>100</v>
      </c>
      <c r="U16" s="45"/>
      <c r="V16" s="45"/>
      <c r="W16" s="45"/>
      <c r="X16" s="50"/>
      <c r="Y16" s="48">
        <f t="shared" si="1"/>
        <v>1615</v>
      </c>
      <c r="Z16" s="45">
        <f t="shared" si="2"/>
        <v>2291</v>
      </c>
      <c r="AA16" s="45">
        <f t="shared" si="3"/>
        <v>2081</v>
      </c>
      <c r="AB16" s="50">
        <f t="shared" si="4"/>
        <v>90.833697075512873</v>
      </c>
    </row>
    <row r="17" spans="1:28" s="70" customFormat="1" ht="18.95" customHeight="1">
      <c r="A17" s="100"/>
      <c r="B17" s="33" t="s">
        <v>55</v>
      </c>
      <c r="C17" s="104">
        <v>291</v>
      </c>
      <c r="D17" s="45">
        <v>291</v>
      </c>
      <c r="E17" s="45">
        <v>147</v>
      </c>
      <c r="F17" s="50">
        <f t="shared" si="5"/>
        <v>50.515463917525771</v>
      </c>
      <c r="G17" s="45">
        <v>70</v>
      </c>
      <c r="H17" s="45">
        <v>70</v>
      </c>
      <c r="I17" s="45">
        <v>39</v>
      </c>
      <c r="J17" s="50">
        <f t="shared" si="6"/>
        <v>55.714285714285715</v>
      </c>
      <c r="K17" s="45">
        <v>1500</v>
      </c>
      <c r="L17" s="45">
        <v>1500</v>
      </c>
      <c r="M17" s="45">
        <v>275</v>
      </c>
      <c r="N17" s="50">
        <f t="shared" si="0"/>
        <v>18.333333333333332</v>
      </c>
      <c r="O17" s="32"/>
      <c r="P17" s="20" t="s">
        <v>55</v>
      </c>
      <c r="Q17" s="48"/>
      <c r="R17" s="49"/>
      <c r="S17" s="49"/>
      <c r="T17" s="49"/>
      <c r="U17" s="45"/>
      <c r="V17" s="45"/>
      <c r="W17" s="45"/>
      <c r="X17" s="50"/>
      <c r="Y17" s="48">
        <f t="shared" si="1"/>
        <v>1861</v>
      </c>
      <c r="Z17" s="45">
        <f t="shared" si="2"/>
        <v>1861</v>
      </c>
      <c r="AA17" s="45">
        <f t="shared" si="3"/>
        <v>461</v>
      </c>
      <c r="AB17" s="50">
        <f t="shared" si="4"/>
        <v>24.771628156904889</v>
      </c>
    </row>
    <row r="18" spans="1:28" s="70" customFormat="1" ht="35.25" customHeight="1">
      <c r="A18" s="100"/>
      <c r="B18" s="33" t="s">
        <v>56</v>
      </c>
      <c r="C18" s="104"/>
      <c r="D18" s="45"/>
      <c r="E18" s="45"/>
      <c r="F18" s="50"/>
      <c r="G18" s="45"/>
      <c r="H18" s="45"/>
      <c r="I18" s="45"/>
      <c r="J18" s="50"/>
      <c r="K18" s="45"/>
      <c r="L18" s="45"/>
      <c r="M18" s="45"/>
      <c r="N18" s="50"/>
      <c r="O18" s="32"/>
      <c r="P18" s="20" t="s">
        <v>56</v>
      </c>
      <c r="Q18" s="48"/>
      <c r="R18" s="49"/>
      <c r="S18" s="49"/>
      <c r="T18" s="49"/>
      <c r="U18" s="45">
        <v>5310</v>
      </c>
      <c r="V18" s="45">
        <v>5176</v>
      </c>
      <c r="W18" s="45">
        <v>457</v>
      </c>
      <c r="X18" s="50">
        <f t="shared" si="7"/>
        <v>8.8292117465224109</v>
      </c>
      <c r="Y18" s="48">
        <f t="shared" si="1"/>
        <v>5310</v>
      </c>
      <c r="Z18" s="45">
        <f t="shared" si="2"/>
        <v>5176</v>
      </c>
      <c r="AA18" s="45">
        <f t="shared" si="3"/>
        <v>457</v>
      </c>
      <c r="AB18" s="50">
        <f t="shared" si="4"/>
        <v>8.8292117465224109</v>
      </c>
    </row>
    <row r="19" spans="1:28" s="70" customFormat="1" ht="33.75" customHeight="1">
      <c r="A19" s="100"/>
      <c r="B19" s="33" t="s">
        <v>57</v>
      </c>
      <c r="C19" s="104"/>
      <c r="D19" s="45"/>
      <c r="E19" s="45"/>
      <c r="F19" s="50"/>
      <c r="G19" s="45"/>
      <c r="H19" s="45"/>
      <c r="I19" s="45"/>
      <c r="J19" s="50"/>
      <c r="K19" s="45"/>
      <c r="L19" s="45"/>
      <c r="M19" s="45"/>
      <c r="N19" s="50"/>
      <c r="O19" s="32"/>
      <c r="P19" s="20" t="s">
        <v>57</v>
      </c>
      <c r="Q19" s="48"/>
      <c r="R19" s="49"/>
      <c r="S19" s="49"/>
      <c r="T19" s="49"/>
      <c r="U19" s="45">
        <v>425</v>
      </c>
      <c r="V19" s="45">
        <v>425</v>
      </c>
      <c r="W19" s="45">
        <v>150</v>
      </c>
      <c r="X19" s="50">
        <f t="shared" si="7"/>
        <v>35.294117647058826</v>
      </c>
      <c r="Y19" s="48">
        <f t="shared" si="1"/>
        <v>425</v>
      </c>
      <c r="Z19" s="45">
        <f t="shared" si="2"/>
        <v>425</v>
      </c>
      <c r="AA19" s="45">
        <f t="shared" si="3"/>
        <v>150</v>
      </c>
      <c r="AB19" s="50">
        <f t="shared" si="4"/>
        <v>35.294117647058826</v>
      </c>
    </row>
    <row r="20" spans="1:28" s="70" customFormat="1" ht="31.5">
      <c r="A20" s="100"/>
      <c r="B20" s="33" t="s">
        <v>58</v>
      </c>
      <c r="C20" s="104">
        <v>4249</v>
      </c>
      <c r="D20" s="45">
        <v>4360</v>
      </c>
      <c r="E20" s="45">
        <v>2511</v>
      </c>
      <c r="F20" s="50">
        <f t="shared" si="5"/>
        <v>57.591743119266056</v>
      </c>
      <c r="G20" s="45">
        <v>1139</v>
      </c>
      <c r="H20" s="45">
        <v>1169</v>
      </c>
      <c r="I20" s="45">
        <v>678</v>
      </c>
      <c r="J20" s="50">
        <f t="shared" si="6"/>
        <v>57.998289136013689</v>
      </c>
      <c r="K20" s="45">
        <v>7783</v>
      </c>
      <c r="L20" s="45">
        <v>9459</v>
      </c>
      <c r="M20" s="45">
        <v>6985</v>
      </c>
      <c r="N20" s="50">
        <f t="shared" si="0"/>
        <v>73.845015329315999</v>
      </c>
      <c r="O20" s="32"/>
      <c r="P20" s="20" t="s">
        <v>58</v>
      </c>
      <c r="Q20" s="48">
        <v>7500</v>
      </c>
      <c r="R20" s="49">
        <v>7500</v>
      </c>
      <c r="S20" s="49">
        <v>0</v>
      </c>
      <c r="T20" s="49">
        <f t="shared" ref="T20:T37" si="8">SUM(S20/R20*100)</f>
        <v>0</v>
      </c>
      <c r="U20" s="45"/>
      <c r="V20" s="45"/>
      <c r="W20" s="45"/>
      <c r="X20" s="50"/>
      <c r="Y20" s="48">
        <f t="shared" si="1"/>
        <v>20671</v>
      </c>
      <c r="Z20" s="45">
        <f t="shared" si="2"/>
        <v>22488</v>
      </c>
      <c r="AA20" s="45">
        <f t="shared" si="3"/>
        <v>10174</v>
      </c>
      <c r="AB20" s="50">
        <f t="shared" si="4"/>
        <v>45.241906794734973</v>
      </c>
    </row>
    <row r="21" spans="1:28" s="70" customFormat="1" ht="31.5">
      <c r="A21" s="100"/>
      <c r="B21" s="33" t="s">
        <v>59</v>
      </c>
      <c r="C21" s="104">
        <v>5194</v>
      </c>
      <c r="D21" s="45">
        <v>5329</v>
      </c>
      <c r="E21" s="45">
        <v>3068</v>
      </c>
      <c r="F21" s="50">
        <f t="shared" si="5"/>
        <v>57.571777068868457</v>
      </c>
      <c r="G21" s="45">
        <v>1392</v>
      </c>
      <c r="H21" s="45">
        <v>1430</v>
      </c>
      <c r="I21" s="45">
        <v>828</v>
      </c>
      <c r="J21" s="50">
        <f t="shared" si="6"/>
        <v>57.902097902097907</v>
      </c>
      <c r="K21" s="45">
        <v>8626</v>
      </c>
      <c r="L21" s="45">
        <v>12773</v>
      </c>
      <c r="M21" s="45">
        <v>8537</v>
      </c>
      <c r="N21" s="50">
        <f t="shared" si="0"/>
        <v>66.836295310420411</v>
      </c>
      <c r="O21" s="32"/>
      <c r="P21" s="20" t="s">
        <v>59</v>
      </c>
      <c r="Q21" s="48">
        <v>0</v>
      </c>
      <c r="R21" s="49">
        <v>0</v>
      </c>
      <c r="S21" s="49">
        <v>307</v>
      </c>
      <c r="T21" s="49"/>
      <c r="U21" s="45"/>
      <c r="V21" s="45"/>
      <c r="W21" s="45"/>
      <c r="X21" s="50"/>
      <c r="Y21" s="48">
        <f t="shared" si="1"/>
        <v>15212</v>
      </c>
      <c r="Z21" s="45">
        <f t="shared" si="2"/>
        <v>19532</v>
      </c>
      <c r="AA21" s="45">
        <f t="shared" si="3"/>
        <v>12740</v>
      </c>
      <c r="AB21" s="50">
        <f t="shared" si="4"/>
        <v>65.226295310260085</v>
      </c>
    </row>
    <row r="22" spans="1:28" s="70" customFormat="1" ht="18.95" customHeight="1">
      <c r="A22" s="100"/>
      <c r="B22" s="58" t="s">
        <v>60</v>
      </c>
      <c r="C22" s="104">
        <v>2360</v>
      </c>
      <c r="D22" s="45">
        <v>2422</v>
      </c>
      <c r="E22" s="45">
        <v>1394</v>
      </c>
      <c r="F22" s="50">
        <f t="shared" si="5"/>
        <v>57.555739058629229</v>
      </c>
      <c r="G22" s="45">
        <v>632</v>
      </c>
      <c r="H22" s="45">
        <v>648</v>
      </c>
      <c r="I22" s="45">
        <v>378</v>
      </c>
      <c r="J22" s="50">
        <f t="shared" si="6"/>
        <v>58.333333333333336</v>
      </c>
      <c r="K22" s="45">
        <v>4100</v>
      </c>
      <c r="L22" s="45">
        <v>5032</v>
      </c>
      <c r="M22" s="45">
        <v>3881</v>
      </c>
      <c r="N22" s="50">
        <f t="shared" si="0"/>
        <v>77.126391096979333</v>
      </c>
      <c r="O22" s="32"/>
      <c r="P22" s="105" t="s">
        <v>60</v>
      </c>
      <c r="Q22" s="48"/>
      <c r="R22" s="49"/>
      <c r="S22" s="49"/>
      <c r="T22" s="49"/>
      <c r="U22" s="45"/>
      <c r="V22" s="45"/>
      <c r="W22" s="45"/>
      <c r="X22" s="50"/>
      <c r="Y22" s="48">
        <f t="shared" si="1"/>
        <v>7092</v>
      </c>
      <c r="Z22" s="45">
        <f t="shared" si="2"/>
        <v>8102</v>
      </c>
      <c r="AA22" s="45">
        <f t="shared" si="3"/>
        <v>5653</v>
      </c>
      <c r="AB22" s="50">
        <f t="shared" si="4"/>
        <v>69.772895581337949</v>
      </c>
    </row>
    <row r="23" spans="1:28" s="70" customFormat="1" ht="18.95" customHeight="1">
      <c r="A23" s="100"/>
      <c r="B23" s="58" t="s">
        <v>61</v>
      </c>
      <c r="C23" s="106"/>
      <c r="D23" s="45"/>
      <c r="E23" s="45"/>
      <c r="F23" s="50"/>
      <c r="G23" s="45"/>
      <c r="H23" s="45"/>
      <c r="I23" s="45"/>
      <c r="J23" s="50"/>
      <c r="K23" s="45">
        <v>57748</v>
      </c>
      <c r="L23" s="45">
        <v>57748</v>
      </c>
      <c r="M23" s="45">
        <v>30454</v>
      </c>
      <c r="N23" s="50">
        <f t="shared" si="0"/>
        <v>52.736025490060257</v>
      </c>
      <c r="O23" s="32"/>
      <c r="P23" s="105" t="s">
        <v>61</v>
      </c>
      <c r="Q23" s="48"/>
      <c r="R23" s="49"/>
      <c r="S23" s="49"/>
      <c r="T23" s="49"/>
      <c r="U23" s="45"/>
      <c r="V23" s="45"/>
      <c r="W23" s="45"/>
      <c r="X23" s="50"/>
      <c r="Y23" s="48">
        <f t="shared" si="1"/>
        <v>57748</v>
      </c>
      <c r="Z23" s="45">
        <f t="shared" si="2"/>
        <v>57748</v>
      </c>
      <c r="AA23" s="45">
        <f t="shared" si="3"/>
        <v>30454</v>
      </c>
      <c r="AB23" s="50">
        <f t="shared" si="4"/>
        <v>52.736025490060257</v>
      </c>
    </row>
    <row r="24" spans="1:28" s="70" customFormat="1" ht="18.95" customHeight="1">
      <c r="A24" s="100"/>
      <c r="B24" s="58" t="s">
        <v>62</v>
      </c>
      <c r="C24" s="106"/>
      <c r="D24" s="45"/>
      <c r="E24" s="45"/>
      <c r="F24" s="50"/>
      <c r="G24" s="45"/>
      <c r="H24" s="45"/>
      <c r="I24" s="45"/>
      <c r="J24" s="50"/>
      <c r="K24" s="45"/>
      <c r="L24" s="45"/>
      <c r="M24" s="45"/>
      <c r="N24" s="50"/>
      <c r="O24" s="32"/>
      <c r="P24" s="105" t="s">
        <v>62</v>
      </c>
      <c r="Q24" s="48"/>
      <c r="R24" s="49"/>
      <c r="S24" s="49"/>
      <c r="T24" s="49"/>
      <c r="U24" s="45">
        <v>420</v>
      </c>
      <c r="V24" s="45">
        <v>420</v>
      </c>
      <c r="W24" s="45">
        <v>56</v>
      </c>
      <c r="X24" s="50">
        <f t="shared" si="7"/>
        <v>13.333333333333334</v>
      </c>
      <c r="Y24" s="48">
        <f t="shared" si="1"/>
        <v>420</v>
      </c>
      <c r="Z24" s="45">
        <f t="shared" si="2"/>
        <v>420</v>
      </c>
      <c r="AA24" s="45">
        <f t="shared" si="3"/>
        <v>56</v>
      </c>
      <c r="AB24" s="50">
        <f t="shared" si="4"/>
        <v>13.333333333333334</v>
      </c>
    </row>
    <row r="25" spans="1:28" s="70" customFormat="1" ht="18.95" customHeight="1">
      <c r="A25" s="100"/>
      <c r="B25" s="58" t="s">
        <v>63</v>
      </c>
      <c r="C25" s="106"/>
      <c r="D25" s="45"/>
      <c r="E25" s="45"/>
      <c r="F25" s="50"/>
      <c r="G25" s="45"/>
      <c r="H25" s="45"/>
      <c r="I25" s="45"/>
      <c r="J25" s="50"/>
      <c r="K25" s="45"/>
      <c r="L25" s="45"/>
      <c r="M25" s="45"/>
      <c r="N25" s="50"/>
      <c r="O25" s="32"/>
      <c r="P25" s="105" t="s">
        <v>63</v>
      </c>
      <c r="Q25" s="48"/>
      <c r="R25" s="49"/>
      <c r="S25" s="49"/>
      <c r="T25" s="49"/>
      <c r="U25" s="45">
        <v>600</v>
      </c>
      <c r="V25" s="45">
        <v>600</v>
      </c>
      <c r="W25" s="45">
        <v>305</v>
      </c>
      <c r="X25" s="50">
        <f t="shared" si="7"/>
        <v>50.833333333333329</v>
      </c>
      <c r="Y25" s="48">
        <f t="shared" si="1"/>
        <v>600</v>
      </c>
      <c r="Z25" s="45">
        <f t="shared" si="2"/>
        <v>600</v>
      </c>
      <c r="AA25" s="45">
        <f t="shared" si="3"/>
        <v>305</v>
      </c>
      <c r="AB25" s="50">
        <f t="shared" si="4"/>
        <v>50.833333333333329</v>
      </c>
    </row>
    <row r="26" spans="1:28" s="70" customFormat="1" ht="18.95" customHeight="1">
      <c r="A26" s="100"/>
      <c r="B26" s="58" t="s">
        <v>64</v>
      </c>
      <c r="C26" s="106">
        <v>10</v>
      </c>
      <c r="D26" s="45">
        <v>10</v>
      </c>
      <c r="E26" s="45">
        <v>0</v>
      </c>
      <c r="F26" s="50">
        <f t="shared" si="5"/>
        <v>0</v>
      </c>
      <c r="G26" s="45">
        <v>3</v>
      </c>
      <c r="H26" s="45">
        <v>3</v>
      </c>
      <c r="I26" s="45">
        <v>0</v>
      </c>
      <c r="J26" s="50">
        <f t="shared" si="6"/>
        <v>0</v>
      </c>
      <c r="K26" s="45"/>
      <c r="L26" s="45"/>
      <c r="M26" s="45"/>
      <c r="N26" s="50"/>
      <c r="O26" s="32"/>
      <c r="P26" s="105" t="s">
        <v>64</v>
      </c>
      <c r="Q26" s="48"/>
      <c r="R26" s="49"/>
      <c r="S26" s="49"/>
      <c r="T26" s="49"/>
      <c r="U26" s="45"/>
      <c r="V26" s="45"/>
      <c r="W26" s="45"/>
      <c r="X26" s="50"/>
      <c r="Y26" s="48">
        <f t="shared" si="1"/>
        <v>13</v>
      </c>
      <c r="Z26" s="45">
        <f t="shared" si="2"/>
        <v>13</v>
      </c>
      <c r="AA26" s="45">
        <f t="shared" si="3"/>
        <v>0</v>
      </c>
      <c r="AB26" s="50">
        <f t="shared" si="4"/>
        <v>0</v>
      </c>
    </row>
    <row r="27" spans="1:28" s="70" customFormat="1" ht="18.95" customHeight="1">
      <c r="A27" s="100"/>
      <c r="B27" s="58" t="s">
        <v>120</v>
      </c>
      <c r="C27" s="106"/>
      <c r="D27" s="45"/>
      <c r="E27" s="45"/>
      <c r="F27" s="50"/>
      <c r="G27" s="45"/>
      <c r="H27" s="45"/>
      <c r="I27" s="45"/>
      <c r="J27" s="50"/>
      <c r="K27" s="45"/>
      <c r="L27" s="45"/>
      <c r="M27" s="45"/>
      <c r="N27" s="50"/>
      <c r="O27" s="32"/>
      <c r="P27" s="105" t="s">
        <v>120</v>
      </c>
      <c r="Q27" s="48"/>
      <c r="R27" s="49"/>
      <c r="S27" s="49"/>
      <c r="T27" s="49"/>
      <c r="U27" s="45">
        <v>800</v>
      </c>
      <c r="V27" s="45">
        <v>800</v>
      </c>
      <c r="W27" s="45">
        <v>346</v>
      </c>
      <c r="X27" s="50">
        <f t="shared" si="7"/>
        <v>43.25</v>
      </c>
      <c r="Y27" s="48">
        <f t="shared" si="1"/>
        <v>800</v>
      </c>
      <c r="Z27" s="45">
        <f t="shared" si="2"/>
        <v>800</v>
      </c>
      <c r="AA27" s="45">
        <f t="shared" si="3"/>
        <v>346</v>
      </c>
      <c r="AB27" s="50">
        <f t="shared" si="4"/>
        <v>43.25</v>
      </c>
    </row>
    <row r="28" spans="1:28" s="70" customFormat="1" ht="18.95" customHeight="1">
      <c r="A28" s="100"/>
      <c r="B28" s="58" t="s">
        <v>66</v>
      </c>
      <c r="C28" s="106"/>
      <c r="D28" s="45"/>
      <c r="E28" s="45"/>
      <c r="F28" s="50"/>
      <c r="G28" s="45"/>
      <c r="H28" s="45"/>
      <c r="I28" s="45"/>
      <c r="J28" s="50"/>
      <c r="K28" s="45"/>
      <c r="L28" s="45"/>
      <c r="M28" s="45"/>
      <c r="N28" s="50"/>
      <c r="O28" s="32"/>
      <c r="P28" s="105" t="s">
        <v>66</v>
      </c>
      <c r="Q28" s="48"/>
      <c r="R28" s="49"/>
      <c r="S28" s="49"/>
      <c r="T28" s="49"/>
      <c r="U28" s="45">
        <v>36727</v>
      </c>
      <c r="V28" s="45">
        <v>36727</v>
      </c>
      <c r="W28" s="45">
        <v>15512</v>
      </c>
      <c r="X28" s="50">
        <f t="shared" si="7"/>
        <v>42.235957197701964</v>
      </c>
      <c r="Y28" s="48">
        <f t="shared" si="1"/>
        <v>36727</v>
      </c>
      <c r="Z28" s="45">
        <f t="shared" si="2"/>
        <v>36727</v>
      </c>
      <c r="AA28" s="45">
        <f t="shared" si="3"/>
        <v>15512</v>
      </c>
      <c r="AB28" s="50">
        <f t="shared" si="4"/>
        <v>42.235957197701964</v>
      </c>
    </row>
    <row r="29" spans="1:28" s="70" customFormat="1" ht="18.95" customHeight="1">
      <c r="A29" s="100"/>
      <c r="B29" s="58" t="s">
        <v>121</v>
      </c>
      <c r="C29" s="106"/>
      <c r="D29" s="45"/>
      <c r="E29" s="45"/>
      <c r="F29" s="50"/>
      <c r="G29" s="45"/>
      <c r="H29" s="45"/>
      <c r="I29" s="45"/>
      <c r="J29" s="50"/>
      <c r="K29" s="45"/>
      <c r="L29" s="45"/>
      <c r="M29" s="45"/>
      <c r="N29" s="50"/>
      <c r="O29" s="32"/>
      <c r="P29" s="105" t="s">
        <v>121</v>
      </c>
      <c r="Q29" s="48"/>
      <c r="R29" s="49"/>
      <c r="S29" s="49"/>
      <c r="T29" s="49"/>
      <c r="U29" s="45">
        <v>20076</v>
      </c>
      <c r="V29" s="45">
        <v>20076</v>
      </c>
      <c r="W29" s="45">
        <v>9698</v>
      </c>
      <c r="X29" s="50">
        <f t="shared" si="7"/>
        <v>48.306435544929272</v>
      </c>
      <c r="Y29" s="48">
        <f t="shared" si="1"/>
        <v>20076</v>
      </c>
      <c r="Z29" s="45">
        <f t="shared" si="2"/>
        <v>20076</v>
      </c>
      <c r="AA29" s="45">
        <f t="shared" si="3"/>
        <v>9698</v>
      </c>
      <c r="AB29" s="50">
        <f t="shared" si="4"/>
        <v>48.306435544929272</v>
      </c>
    </row>
    <row r="30" spans="1:28" s="70" customFormat="1" ht="18.95" customHeight="1">
      <c r="A30" s="100"/>
      <c r="B30" s="58" t="s">
        <v>68</v>
      </c>
      <c r="C30" s="106"/>
      <c r="D30" s="45"/>
      <c r="E30" s="45"/>
      <c r="F30" s="50"/>
      <c r="G30" s="45"/>
      <c r="H30" s="45"/>
      <c r="I30" s="45"/>
      <c r="J30" s="50"/>
      <c r="K30" s="45"/>
      <c r="L30" s="45"/>
      <c r="M30" s="45"/>
      <c r="N30" s="50"/>
      <c r="O30" s="32"/>
      <c r="P30" s="105" t="s">
        <v>68</v>
      </c>
      <c r="Q30" s="48">
        <v>766</v>
      </c>
      <c r="R30" s="49">
        <v>766</v>
      </c>
      <c r="S30" s="49">
        <v>766</v>
      </c>
      <c r="T30" s="50">
        <f t="shared" si="8"/>
        <v>100</v>
      </c>
      <c r="U30" s="45"/>
      <c r="V30" s="45"/>
      <c r="W30" s="45"/>
      <c r="X30" s="50"/>
      <c r="Y30" s="48">
        <f t="shared" si="1"/>
        <v>766</v>
      </c>
      <c r="Z30" s="45">
        <f t="shared" si="2"/>
        <v>766</v>
      </c>
      <c r="AA30" s="45">
        <f t="shared" si="3"/>
        <v>766</v>
      </c>
      <c r="AB30" s="50">
        <f t="shared" si="4"/>
        <v>100</v>
      </c>
    </row>
    <row r="31" spans="1:28" s="70" customFormat="1" ht="30.75" customHeight="1">
      <c r="A31" s="100"/>
      <c r="B31" s="58" t="s">
        <v>103</v>
      </c>
      <c r="C31" s="106"/>
      <c r="D31" s="45"/>
      <c r="E31" s="45"/>
      <c r="F31" s="50"/>
      <c r="G31" s="45"/>
      <c r="H31" s="45"/>
      <c r="I31" s="45"/>
      <c r="J31" s="50"/>
      <c r="K31" s="45"/>
      <c r="L31" s="45"/>
      <c r="M31" s="45"/>
      <c r="N31" s="50"/>
      <c r="O31" s="32"/>
      <c r="P31" s="58" t="s">
        <v>103</v>
      </c>
      <c r="Q31" s="48"/>
      <c r="R31" s="49"/>
      <c r="S31" s="49"/>
      <c r="T31" s="49"/>
      <c r="U31" s="45">
        <v>2850</v>
      </c>
      <c r="V31" s="45">
        <v>3150</v>
      </c>
      <c r="W31" s="45">
        <v>1212</v>
      </c>
      <c r="X31" s="50">
        <f t="shared" si="7"/>
        <v>38.476190476190474</v>
      </c>
      <c r="Y31" s="48">
        <f t="shared" si="1"/>
        <v>2850</v>
      </c>
      <c r="Z31" s="45">
        <f t="shared" si="2"/>
        <v>3150</v>
      </c>
      <c r="AA31" s="45">
        <f t="shared" si="3"/>
        <v>1212</v>
      </c>
      <c r="AB31" s="50">
        <f t="shared" si="4"/>
        <v>38.476190476190474</v>
      </c>
    </row>
    <row r="32" spans="1:28" s="70" customFormat="1" ht="18.95" customHeight="1">
      <c r="A32" s="100"/>
      <c r="B32" s="58" t="s">
        <v>122</v>
      </c>
      <c r="C32" s="104"/>
      <c r="D32" s="45"/>
      <c r="E32" s="45"/>
      <c r="F32" s="50"/>
      <c r="G32" s="45"/>
      <c r="H32" s="45"/>
      <c r="I32" s="45"/>
      <c r="J32" s="50"/>
      <c r="K32" s="45">
        <v>3444</v>
      </c>
      <c r="L32" s="45">
        <v>4048</v>
      </c>
      <c r="M32" s="45">
        <v>2067</v>
      </c>
      <c r="N32" s="50">
        <f t="shared" si="0"/>
        <v>51.062252964426882</v>
      </c>
      <c r="O32" s="32"/>
      <c r="P32" s="58" t="s">
        <v>122</v>
      </c>
      <c r="Q32" s="48"/>
      <c r="R32" s="49"/>
      <c r="S32" s="49"/>
      <c r="T32" s="49"/>
      <c r="U32" s="45">
        <v>1499</v>
      </c>
      <c r="V32" s="45">
        <v>80628</v>
      </c>
      <c r="W32" s="45">
        <v>80333</v>
      </c>
      <c r="X32" s="50">
        <f t="shared" si="7"/>
        <v>99.634122141191654</v>
      </c>
      <c r="Y32" s="48">
        <f t="shared" si="1"/>
        <v>4943</v>
      </c>
      <c r="Z32" s="45">
        <f t="shared" si="2"/>
        <v>84676</v>
      </c>
      <c r="AA32" s="45">
        <f t="shared" si="3"/>
        <v>82400</v>
      </c>
      <c r="AB32" s="50">
        <f t="shared" si="4"/>
        <v>97.312107326751388</v>
      </c>
    </row>
    <row r="33" spans="1:42" s="70" customFormat="1" ht="18.95" customHeight="1">
      <c r="A33" s="100"/>
      <c r="B33" s="58" t="s">
        <v>69</v>
      </c>
      <c r="C33" s="104"/>
      <c r="D33" s="45"/>
      <c r="E33" s="45"/>
      <c r="F33" s="50"/>
      <c r="G33" s="45"/>
      <c r="H33" s="45"/>
      <c r="I33" s="45"/>
      <c r="J33" s="50"/>
      <c r="K33" s="45">
        <v>108</v>
      </c>
      <c r="L33" s="45">
        <v>108</v>
      </c>
      <c r="M33" s="45">
        <v>0</v>
      </c>
      <c r="N33" s="50">
        <f t="shared" si="0"/>
        <v>0</v>
      </c>
      <c r="O33" s="32"/>
      <c r="P33" s="105" t="s">
        <v>69</v>
      </c>
      <c r="Q33" s="48"/>
      <c r="R33" s="49"/>
      <c r="S33" s="49"/>
      <c r="T33" s="49"/>
      <c r="U33" s="45"/>
      <c r="V33" s="45"/>
      <c r="W33" s="45"/>
      <c r="X33" s="50"/>
      <c r="Y33" s="48">
        <f t="shared" si="1"/>
        <v>108</v>
      </c>
      <c r="Z33" s="45">
        <f t="shared" si="2"/>
        <v>108</v>
      </c>
      <c r="AA33" s="45">
        <f t="shared" si="3"/>
        <v>0</v>
      </c>
      <c r="AB33" s="50">
        <f t="shared" si="4"/>
        <v>0</v>
      </c>
    </row>
    <row r="34" spans="1:42" s="70" customFormat="1" ht="18.95" customHeight="1">
      <c r="A34" s="149" t="s">
        <v>33</v>
      </c>
      <c r="B34" s="150"/>
      <c r="C34" s="104"/>
      <c r="D34" s="45"/>
      <c r="E34" s="45"/>
      <c r="F34" s="50"/>
      <c r="G34" s="45"/>
      <c r="H34" s="45"/>
      <c r="I34" s="45"/>
      <c r="J34" s="50"/>
      <c r="K34" s="45"/>
      <c r="L34" s="45"/>
      <c r="M34" s="45"/>
      <c r="N34" s="50"/>
      <c r="O34" s="149" t="s">
        <v>33</v>
      </c>
      <c r="P34" s="153"/>
      <c r="Q34" s="48"/>
      <c r="R34" s="49"/>
      <c r="S34" s="49"/>
      <c r="T34" s="49"/>
      <c r="U34" s="45"/>
      <c r="V34" s="45"/>
      <c r="W34" s="45"/>
      <c r="X34" s="50"/>
      <c r="Y34" s="48"/>
      <c r="Z34" s="45"/>
      <c r="AA34" s="45"/>
      <c r="AB34" s="50"/>
    </row>
    <row r="35" spans="1:42" s="70" customFormat="1" ht="18.95" customHeight="1">
      <c r="A35" s="100"/>
      <c r="B35" s="33" t="s">
        <v>70</v>
      </c>
      <c r="C35" s="104"/>
      <c r="D35" s="45"/>
      <c r="E35" s="45"/>
      <c r="F35" s="50"/>
      <c r="G35" s="45"/>
      <c r="H35" s="45"/>
      <c r="I35" s="45"/>
      <c r="J35" s="50"/>
      <c r="K35" s="45">
        <v>1700</v>
      </c>
      <c r="L35" s="45">
        <v>1700</v>
      </c>
      <c r="M35" s="45">
        <v>0</v>
      </c>
      <c r="N35" s="50">
        <f t="shared" si="0"/>
        <v>0</v>
      </c>
      <c r="O35" s="32"/>
      <c r="P35" s="107" t="s">
        <v>70</v>
      </c>
      <c r="Q35" s="48"/>
      <c r="R35" s="49"/>
      <c r="S35" s="49"/>
      <c r="T35" s="49"/>
      <c r="U35" s="45"/>
      <c r="V35" s="45"/>
      <c r="W35" s="45"/>
      <c r="X35" s="50"/>
      <c r="Y35" s="48">
        <f t="shared" si="1"/>
        <v>1700</v>
      </c>
      <c r="Z35" s="45">
        <f t="shared" si="2"/>
        <v>1700</v>
      </c>
      <c r="AA35" s="45">
        <f t="shared" si="3"/>
        <v>0</v>
      </c>
      <c r="AB35" s="50">
        <f t="shared" si="4"/>
        <v>0</v>
      </c>
    </row>
    <row r="36" spans="1:42" s="70" customFormat="1" ht="18.95" customHeight="1">
      <c r="A36" s="100"/>
      <c r="B36" s="33" t="s">
        <v>71</v>
      </c>
      <c r="C36" s="108">
        <v>2420</v>
      </c>
      <c r="D36" s="45">
        <v>2420</v>
      </c>
      <c r="E36" s="45"/>
      <c r="F36" s="50"/>
      <c r="G36" s="45">
        <v>653</v>
      </c>
      <c r="H36" s="45">
        <v>653</v>
      </c>
      <c r="I36" s="45"/>
      <c r="J36" s="50"/>
      <c r="K36" s="45">
        <v>505</v>
      </c>
      <c r="L36" s="45">
        <v>505</v>
      </c>
      <c r="M36" s="45"/>
      <c r="N36" s="50"/>
      <c r="O36" s="32"/>
      <c r="P36" s="107" t="s">
        <v>71</v>
      </c>
      <c r="Q36" s="48"/>
      <c r="R36" s="49"/>
      <c r="S36" s="49"/>
      <c r="T36" s="49"/>
      <c r="U36" s="45"/>
      <c r="V36" s="45"/>
      <c r="W36" s="45"/>
      <c r="X36" s="50"/>
      <c r="Y36" s="48">
        <f t="shared" si="1"/>
        <v>3578</v>
      </c>
      <c r="Z36" s="45">
        <f t="shared" si="2"/>
        <v>3578</v>
      </c>
      <c r="AA36" s="45">
        <f t="shared" si="3"/>
        <v>0</v>
      </c>
      <c r="AB36" s="50">
        <f t="shared" si="4"/>
        <v>0</v>
      </c>
    </row>
    <row r="37" spans="1:42" s="70" customFormat="1" ht="18.95" customHeight="1">
      <c r="A37" s="100"/>
      <c r="B37" s="33" t="s">
        <v>65</v>
      </c>
      <c r="C37" s="103"/>
      <c r="D37" s="45"/>
      <c r="E37" s="45"/>
      <c r="F37" s="50"/>
      <c r="G37" s="45"/>
      <c r="H37" s="45"/>
      <c r="I37" s="45"/>
      <c r="J37" s="50"/>
      <c r="K37" s="45">
        <v>0</v>
      </c>
      <c r="L37" s="45">
        <v>234</v>
      </c>
      <c r="M37" s="45">
        <v>32563</v>
      </c>
      <c r="N37" s="50">
        <f t="shared" si="0"/>
        <v>13915.811965811967</v>
      </c>
      <c r="O37" s="32"/>
      <c r="P37" s="20" t="s">
        <v>65</v>
      </c>
      <c r="Q37" s="48">
        <v>195883</v>
      </c>
      <c r="R37" s="45">
        <v>195883</v>
      </c>
      <c r="S37" s="45">
        <v>89435</v>
      </c>
      <c r="T37" s="50">
        <f t="shared" si="8"/>
        <v>45.657356687410342</v>
      </c>
      <c r="U37" s="45"/>
      <c r="V37" s="45"/>
      <c r="W37" s="45"/>
      <c r="X37" s="50"/>
      <c r="Y37" s="48">
        <f t="shared" si="1"/>
        <v>195883</v>
      </c>
      <c r="Z37" s="45">
        <f t="shared" si="2"/>
        <v>196117</v>
      </c>
      <c r="AA37" s="45">
        <f t="shared" si="3"/>
        <v>121998</v>
      </c>
      <c r="AB37" s="50">
        <f t="shared" si="4"/>
        <v>62.206743933468289</v>
      </c>
    </row>
    <row r="38" spans="1:42" s="70" customFormat="1" ht="18.95" customHeight="1">
      <c r="A38" s="100"/>
      <c r="B38" s="33" t="s">
        <v>29</v>
      </c>
      <c r="C38" s="103"/>
      <c r="D38" s="45"/>
      <c r="E38" s="45"/>
      <c r="F38" s="50"/>
      <c r="G38" s="45"/>
      <c r="H38" s="45"/>
      <c r="I38" s="45"/>
      <c r="J38" s="50"/>
      <c r="K38" s="45">
        <v>319</v>
      </c>
      <c r="L38" s="45">
        <v>319</v>
      </c>
      <c r="M38" s="45">
        <v>101</v>
      </c>
      <c r="N38" s="50">
        <f t="shared" si="0"/>
        <v>31.661442006269592</v>
      </c>
      <c r="O38" s="32"/>
      <c r="P38" s="20" t="s">
        <v>29</v>
      </c>
      <c r="Q38" s="48"/>
      <c r="R38" s="49"/>
      <c r="S38" s="49"/>
      <c r="T38" s="50"/>
      <c r="U38" s="45">
        <v>180</v>
      </c>
      <c r="V38" s="49">
        <v>180</v>
      </c>
      <c r="W38" s="49">
        <v>0</v>
      </c>
      <c r="X38" s="50">
        <f t="shared" si="7"/>
        <v>0</v>
      </c>
      <c r="Y38" s="48">
        <f t="shared" si="1"/>
        <v>499</v>
      </c>
      <c r="Z38" s="45">
        <f t="shared" si="2"/>
        <v>499</v>
      </c>
      <c r="AA38" s="45">
        <f t="shared" si="3"/>
        <v>101</v>
      </c>
      <c r="AB38" s="50">
        <f t="shared" si="4"/>
        <v>20.240480961923847</v>
      </c>
    </row>
    <row r="39" spans="1:42" s="115" customFormat="1" ht="18.95" customHeight="1">
      <c r="A39" s="109"/>
      <c r="B39" s="97" t="s">
        <v>23</v>
      </c>
      <c r="C39" s="110">
        <f>SUM('1. old'!C16:C38,'2. old'!C7:C38)</f>
        <v>153626</v>
      </c>
      <c r="D39" s="111">
        <f>SUM('1. old'!D16:D38,'2. old'!D7:D38)</f>
        <v>166661</v>
      </c>
      <c r="E39" s="111">
        <f>SUM('1. old'!E17:E38,'2. old'!E7:E38)</f>
        <v>92847</v>
      </c>
      <c r="F39" s="51">
        <f>SUM(E39/D39*100)</f>
        <v>55.71009414320087</v>
      </c>
      <c r="G39" s="53">
        <f>SUM('1. old'!G16:G38,'2. old'!G7:G38)</f>
        <v>27677</v>
      </c>
      <c r="H39" s="53">
        <f>SUM('1. old'!H16:H38,'2. old'!H7:H38)</f>
        <v>29010</v>
      </c>
      <c r="I39" s="53">
        <f>SUM('1. old'!I16:I38,'2. old'!I7:I38)</f>
        <v>15314</v>
      </c>
      <c r="J39" s="51">
        <f>SUM(I39/H39*100)</f>
        <v>52.788693553946921</v>
      </c>
      <c r="K39" s="53">
        <f>SUM('1. old'!K16:K38,'2. old'!K7:K38)</f>
        <v>187180</v>
      </c>
      <c r="L39" s="53">
        <f>SUM('1. old'!L17:L40,'2. old'!L7:L38)</f>
        <v>205498</v>
      </c>
      <c r="M39" s="53">
        <f>SUM('1. old'!M16:M38,'2. old'!M7:M38)</f>
        <v>149802</v>
      </c>
      <c r="N39" s="51">
        <f>SUM(M39/L39*100)</f>
        <v>72.897059825399751</v>
      </c>
      <c r="O39" s="14"/>
      <c r="P39" s="112" t="s">
        <v>23</v>
      </c>
      <c r="Q39" s="41">
        <f>SUM('2. old'!Q7:Q38,'1. old'!Q16:Q36)</f>
        <v>2885837</v>
      </c>
      <c r="R39" s="41">
        <f>SUM('2. old'!R7:R38,'1. old'!R16:R36)</f>
        <v>2890209</v>
      </c>
      <c r="S39" s="41">
        <f>SUM('1. old'!S17:S38,'2. old'!S7:S38)</f>
        <v>103890</v>
      </c>
      <c r="T39" s="51">
        <f>SUM(S39/R39*100)</f>
        <v>3.5945497367145416</v>
      </c>
      <c r="U39" s="40">
        <f>SUM('1. old'!U17:U38,'2. old'!U7:U38)</f>
        <v>120248</v>
      </c>
      <c r="V39" s="40">
        <f>SUM('1. old'!V17:V40,'2. old'!V7:V38)</f>
        <v>202528</v>
      </c>
      <c r="W39" s="40">
        <f>SUM('1. old'!W17:W38,'2. old'!W7:W38)</f>
        <v>135237</v>
      </c>
      <c r="X39" s="51">
        <f>SUM(W39/V39*100)</f>
        <v>66.774470690472427</v>
      </c>
      <c r="Y39" s="41">
        <f>SUM(Q39,U39,'2. old'!C39,'2. old'!G39,'2. old'!K39)</f>
        <v>3374568</v>
      </c>
      <c r="Z39" s="41">
        <f>SUM(V39+R39+D39+H39+L39)</f>
        <v>3493906</v>
      </c>
      <c r="AA39" s="41">
        <f>SUM(E39+I39+M39+S39+W39)</f>
        <v>497090</v>
      </c>
      <c r="AB39" s="51">
        <f>SUM(AA39/Z39*100)</f>
        <v>14.227343265674577</v>
      </c>
      <c r="AC39" s="113">
        <f>SUM(E39+I39+M39+S39+W39)</f>
        <v>497090</v>
      </c>
      <c r="AD39" s="114"/>
      <c r="AL39" s="70"/>
      <c r="AM39" s="70"/>
      <c r="AN39" s="70"/>
      <c r="AO39" s="70"/>
      <c r="AP39" s="70"/>
    </row>
    <row r="40" spans="1:42" ht="18.95" customHeight="1">
      <c r="B40" s="88"/>
      <c r="AC40" s="38"/>
    </row>
    <row r="41" spans="1:42" ht="18.95" customHeight="1">
      <c r="B41" s="88"/>
      <c r="Z41" s="38"/>
      <c r="AA41" s="38"/>
    </row>
    <row r="42" spans="1:42" ht="18.95" customHeight="1">
      <c r="B42" s="88"/>
      <c r="V42" s="38"/>
    </row>
    <row r="43" spans="1:42" ht="18.95" customHeight="1">
      <c r="B43" s="88"/>
      <c r="V43" s="38"/>
    </row>
    <row r="44" spans="1:42" ht="18.95" customHeight="1">
      <c r="B44" s="88"/>
    </row>
    <row r="45" spans="1:42" ht="18.95" customHeight="1">
      <c r="B45" s="88"/>
    </row>
    <row r="46" spans="1:42" ht="18.95" customHeight="1">
      <c r="B46" s="88"/>
    </row>
    <row r="47" spans="1:42" ht="18.95" customHeight="1">
      <c r="B47" s="88"/>
    </row>
    <row r="48" spans="1:42" ht="18.95" customHeight="1">
      <c r="B48" s="88"/>
    </row>
    <row r="49" spans="2:8" ht="18.95" customHeight="1">
      <c r="B49" s="88"/>
    </row>
    <row r="50" spans="2:8" ht="18.95" customHeight="1">
      <c r="B50" s="88"/>
    </row>
    <row r="51" spans="2:8" ht="18.95" customHeight="1">
      <c r="B51" s="88"/>
    </row>
    <row r="52" spans="2:8" ht="18.95" customHeight="1">
      <c r="B52" s="88"/>
      <c r="C52" s="116"/>
      <c r="D52" s="116"/>
      <c r="E52" s="116"/>
      <c r="F52" s="116"/>
      <c r="G52" s="116"/>
      <c r="H52" s="116"/>
    </row>
    <row r="53" spans="2:8" ht="18.95" customHeight="1">
      <c r="B53" s="98"/>
    </row>
    <row r="54" spans="2:8" ht="18.95" customHeight="1">
      <c r="B54" s="88"/>
    </row>
    <row r="55" spans="2:8" ht="18.95" customHeight="1">
      <c r="B55" s="88"/>
    </row>
    <row r="56" spans="2:8" ht="18.95" customHeight="1">
      <c r="B56" s="88"/>
    </row>
    <row r="57" spans="2:8" ht="18.95" customHeight="1">
      <c r="B57" s="88"/>
    </row>
    <row r="58" spans="2:8" ht="18.95" customHeight="1">
      <c r="B58" s="88"/>
    </row>
    <row r="59" spans="2:8" ht="18.95" customHeight="1">
      <c r="B59" s="88"/>
    </row>
    <row r="60" spans="2:8" ht="18.95" customHeight="1">
      <c r="B60" s="88"/>
    </row>
    <row r="61" spans="2:8" ht="18.95" customHeight="1">
      <c r="B61" s="88"/>
    </row>
    <row r="62" spans="2:8" ht="18.95" customHeight="1">
      <c r="B62" s="88"/>
    </row>
    <row r="63" spans="2:8" ht="18.95" customHeight="1">
      <c r="B63" s="88"/>
    </row>
    <row r="64" spans="2:8" ht="18.95" customHeight="1">
      <c r="B64" s="88"/>
    </row>
    <row r="65" spans="2:2" ht="18.95" customHeight="1">
      <c r="B65" s="88"/>
    </row>
    <row r="66" spans="2:2" ht="18.95" customHeight="1">
      <c r="B66" s="88"/>
    </row>
    <row r="67" spans="2:2" ht="18.95" customHeight="1">
      <c r="B67" s="88"/>
    </row>
    <row r="68" spans="2:2" ht="18.95" customHeight="1">
      <c r="B68" s="88"/>
    </row>
    <row r="69" spans="2:2" ht="18.95" customHeight="1">
      <c r="B69" s="88"/>
    </row>
    <row r="70" spans="2:2" ht="18.95" customHeight="1">
      <c r="B70" s="88"/>
    </row>
    <row r="71" spans="2:2" ht="18.95" customHeight="1">
      <c r="B71" s="88"/>
    </row>
    <row r="72" spans="2:2" ht="18.95" customHeight="1">
      <c r="B72" s="88"/>
    </row>
    <row r="73" spans="2:2" ht="18.95" customHeight="1">
      <c r="B73" s="88"/>
    </row>
    <row r="74" spans="2:2" ht="18.95" customHeight="1">
      <c r="B74" s="88"/>
    </row>
    <row r="75" spans="2:2" ht="18.95" customHeight="1">
      <c r="B75" s="88"/>
    </row>
    <row r="76" spans="2:2" ht="18.95" customHeight="1">
      <c r="B76" s="88"/>
    </row>
    <row r="77" spans="2:2" ht="18.95" customHeight="1">
      <c r="B77" s="88"/>
    </row>
    <row r="78" spans="2:2" ht="18.95" customHeight="1">
      <c r="B78" s="88"/>
    </row>
    <row r="79" spans="2:2" ht="18.95" customHeight="1">
      <c r="B79" s="88"/>
    </row>
    <row r="80" spans="2:2" ht="18.95" customHeight="1">
      <c r="B80" s="88"/>
    </row>
    <row r="81" spans="2:2" ht="18.95" customHeight="1">
      <c r="B81" s="88"/>
    </row>
    <row r="82" spans="2:2" ht="18.95" customHeight="1">
      <c r="B82" s="88"/>
    </row>
    <row r="83" spans="2:2" ht="18.95" customHeight="1">
      <c r="B83" s="88"/>
    </row>
    <row r="84" spans="2:2" ht="18.95" customHeight="1">
      <c r="B84" s="88"/>
    </row>
    <row r="85" spans="2:2" ht="18.95" customHeight="1">
      <c r="B85" s="88"/>
    </row>
    <row r="86" spans="2:2" ht="18.95" customHeight="1">
      <c r="B86" s="88"/>
    </row>
    <row r="87" spans="2:2" ht="18.95" customHeight="1">
      <c r="B87" s="88"/>
    </row>
    <row r="88" spans="2:2" ht="18.95" customHeight="1">
      <c r="B88" s="88"/>
    </row>
    <row r="89" spans="2:2" ht="18.95" customHeight="1">
      <c r="B89" s="88"/>
    </row>
    <row r="90" spans="2:2" ht="18.95" customHeight="1">
      <c r="B90" s="88"/>
    </row>
    <row r="91" spans="2:2" ht="18.95" customHeight="1">
      <c r="B91" s="88"/>
    </row>
    <row r="92" spans="2:2" ht="18.95" customHeight="1">
      <c r="B92" s="88"/>
    </row>
    <row r="93" spans="2:2" ht="18.95" customHeight="1">
      <c r="B93" s="88"/>
    </row>
    <row r="94" spans="2:2" ht="18.95" customHeight="1">
      <c r="B94" s="88"/>
    </row>
    <row r="95" spans="2:2" ht="18.95" customHeight="1">
      <c r="B95" s="88"/>
    </row>
    <row r="96" spans="2:2" ht="18.95" customHeight="1">
      <c r="B96" s="88"/>
    </row>
    <row r="97" spans="2:2" ht="18.95" customHeight="1">
      <c r="B97" s="88"/>
    </row>
    <row r="98" spans="2:2" ht="18.95" customHeight="1">
      <c r="B98" s="88"/>
    </row>
    <row r="99" spans="2:2" ht="18.95" customHeight="1">
      <c r="B99" s="88"/>
    </row>
    <row r="100" spans="2:2" ht="18.95" customHeight="1">
      <c r="B100" s="88"/>
    </row>
    <row r="101" spans="2:2" ht="18.95" customHeight="1">
      <c r="B101" s="88"/>
    </row>
    <row r="102" spans="2:2" ht="18.95" customHeight="1">
      <c r="B102" s="88"/>
    </row>
    <row r="103" spans="2:2" ht="18.95" customHeight="1">
      <c r="B103" s="88"/>
    </row>
    <row r="104" spans="2:2" ht="18.95" customHeight="1">
      <c r="B104" s="88"/>
    </row>
    <row r="105" spans="2:2" ht="18.95" customHeight="1">
      <c r="B105" s="88"/>
    </row>
    <row r="106" spans="2:2" ht="18.95" customHeight="1">
      <c r="B106" s="88"/>
    </row>
    <row r="107" spans="2:2" ht="18.95" customHeight="1">
      <c r="B107" s="88"/>
    </row>
    <row r="108" spans="2:2" ht="18.95" customHeight="1">
      <c r="B108" s="88"/>
    </row>
    <row r="109" spans="2:2" ht="18.95" customHeight="1">
      <c r="B109" s="88"/>
    </row>
    <row r="110" spans="2:2" ht="18.95" customHeight="1">
      <c r="B110" s="88"/>
    </row>
    <row r="111" spans="2:2" ht="18.95" customHeight="1">
      <c r="B111" s="88"/>
    </row>
    <row r="112" spans="2:2" ht="18.95" customHeight="1">
      <c r="B112" s="88"/>
    </row>
    <row r="113" spans="2:2" ht="18.95" customHeight="1">
      <c r="B113" s="88"/>
    </row>
    <row r="114" spans="2:2" ht="18.95" customHeight="1">
      <c r="B114" s="88"/>
    </row>
    <row r="115" spans="2:2" ht="18.95" customHeight="1">
      <c r="B115" s="88"/>
    </row>
    <row r="116" spans="2:2" ht="18.95" customHeight="1">
      <c r="B116" s="88"/>
    </row>
    <row r="117" spans="2:2" ht="18.95" customHeight="1">
      <c r="B117" s="88"/>
    </row>
    <row r="118" spans="2:2" ht="18.95" customHeight="1">
      <c r="B118" s="88"/>
    </row>
    <row r="119" spans="2:2" ht="18.95" customHeight="1">
      <c r="B119" s="88"/>
    </row>
    <row r="120" spans="2:2" ht="18.95" customHeight="1">
      <c r="B120" s="88"/>
    </row>
    <row r="121" spans="2:2" ht="18.95" customHeight="1">
      <c r="B121" s="88"/>
    </row>
    <row r="122" spans="2:2" ht="18.95" customHeight="1">
      <c r="B122" s="88"/>
    </row>
    <row r="123" spans="2:2" ht="18.95" customHeight="1">
      <c r="B123" s="88"/>
    </row>
    <row r="124" spans="2:2" ht="18.95" customHeight="1">
      <c r="B124" s="88"/>
    </row>
    <row r="125" spans="2:2" ht="18.95" customHeight="1">
      <c r="B125" s="88"/>
    </row>
    <row r="126" spans="2:2" ht="18.95" customHeight="1">
      <c r="B126" s="88"/>
    </row>
    <row r="127" spans="2:2" ht="18.95" customHeight="1">
      <c r="B127" s="88"/>
    </row>
    <row r="128" spans="2:2" ht="18.95" customHeight="1">
      <c r="B128" s="88"/>
    </row>
    <row r="129" spans="2:2" ht="18.95" customHeight="1">
      <c r="B129" s="88"/>
    </row>
    <row r="130" spans="2:2" ht="18.95" customHeight="1">
      <c r="B130" s="88"/>
    </row>
    <row r="131" spans="2:2" ht="18.95" customHeight="1">
      <c r="B131" s="88"/>
    </row>
    <row r="132" spans="2:2" ht="18.95" customHeight="1">
      <c r="B132" s="88"/>
    </row>
    <row r="133" spans="2:2" ht="18.95" customHeight="1">
      <c r="B133" s="88"/>
    </row>
    <row r="134" spans="2:2" ht="18.95" customHeight="1">
      <c r="B134" s="88"/>
    </row>
    <row r="135" spans="2:2" ht="18.95" customHeight="1">
      <c r="B135" s="88"/>
    </row>
    <row r="136" spans="2:2" ht="18.95" customHeight="1">
      <c r="B136" s="88"/>
    </row>
    <row r="137" spans="2:2" ht="18.95" customHeight="1">
      <c r="B137" s="88"/>
    </row>
    <row r="138" spans="2:2" ht="18.95" customHeight="1">
      <c r="B138" s="88"/>
    </row>
    <row r="139" spans="2:2" ht="18.95" customHeight="1">
      <c r="B139" s="88"/>
    </row>
    <row r="140" spans="2:2" ht="18.95" customHeight="1">
      <c r="B140" s="88"/>
    </row>
    <row r="141" spans="2:2" ht="18.95" customHeight="1">
      <c r="B141" s="88"/>
    </row>
    <row r="142" spans="2:2" ht="18.95" customHeight="1">
      <c r="B142" s="88"/>
    </row>
    <row r="143" spans="2:2" ht="18.95" customHeight="1">
      <c r="B143" s="88"/>
    </row>
    <row r="144" spans="2:2" ht="18.95" customHeight="1">
      <c r="B144" s="88"/>
    </row>
    <row r="145" spans="2:2" ht="18.95" customHeight="1">
      <c r="B145" s="88"/>
    </row>
    <row r="146" spans="2:2" ht="18.95" customHeight="1">
      <c r="B146" s="88"/>
    </row>
    <row r="147" spans="2:2" ht="18.95" customHeight="1">
      <c r="B147" s="88"/>
    </row>
    <row r="148" spans="2:2" ht="18.95" customHeight="1">
      <c r="B148" s="88"/>
    </row>
    <row r="149" spans="2:2" ht="18.95" customHeight="1">
      <c r="B149" s="88"/>
    </row>
    <row r="150" spans="2:2" ht="18.95" customHeight="1">
      <c r="B150" s="88"/>
    </row>
    <row r="151" spans="2:2" ht="18.95" customHeight="1">
      <c r="B151" s="88"/>
    </row>
    <row r="152" spans="2:2" ht="18.95" customHeight="1">
      <c r="B152" s="88"/>
    </row>
    <row r="153" spans="2:2" ht="18.95" customHeight="1">
      <c r="B153" s="88"/>
    </row>
    <row r="154" spans="2:2" ht="18.95" customHeight="1">
      <c r="B154" s="88"/>
    </row>
    <row r="155" spans="2:2" ht="18.95" customHeight="1">
      <c r="B155" s="88"/>
    </row>
    <row r="156" spans="2:2" ht="18.95" customHeight="1">
      <c r="B156" s="88"/>
    </row>
    <row r="157" spans="2:2" ht="18.95" customHeight="1">
      <c r="B157" s="88"/>
    </row>
    <row r="158" spans="2:2" ht="18.95" customHeight="1">
      <c r="B158" s="88"/>
    </row>
    <row r="159" spans="2:2" ht="18.95" customHeight="1">
      <c r="B159" s="88"/>
    </row>
    <row r="160" spans="2:2" ht="18.95" customHeight="1">
      <c r="B160" s="88"/>
    </row>
    <row r="161" spans="2:2" ht="18.95" customHeight="1">
      <c r="B161" s="88"/>
    </row>
    <row r="162" spans="2:2" ht="18.95" customHeight="1">
      <c r="B162" s="88"/>
    </row>
    <row r="163" spans="2:2" ht="18.95" customHeight="1">
      <c r="B163" s="88"/>
    </row>
    <row r="164" spans="2:2" ht="18.95" customHeight="1">
      <c r="B164" s="88"/>
    </row>
    <row r="165" spans="2:2" ht="18.95" customHeight="1">
      <c r="B165" s="88"/>
    </row>
    <row r="166" spans="2:2" ht="18.95" customHeight="1">
      <c r="B166" s="88"/>
    </row>
    <row r="167" spans="2:2" ht="18.95" customHeight="1">
      <c r="B167" s="88"/>
    </row>
    <row r="168" spans="2:2" ht="18.95" customHeight="1">
      <c r="B168" s="88"/>
    </row>
    <row r="169" spans="2:2" ht="18.95" customHeight="1">
      <c r="B169" s="88"/>
    </row>
    <row r="170" spans="2:2" ht="18.95" customHeight="1">
      <c r="B170" s="88"/>
    </row>
    <row r="171" spans="2:2" ht="18.95" customHeight="1">
      <c r="B171" s="88"/>
    </row>
    <row r="172" spans="2:2" ht="18.95" customHeight="1">
      <c r="B172" s="88"/>
    </row>
    <row r="173" spans="2:2" ht="18.95" customHeight="1">
      <c r="B173" s="88"/>
    </row>
    <row r="174" spans="2:2" ht="18.95" customHeight="1">
      <c r="B174" s="88"/>
    </row>
    <row r="175" spans="2:2" ht="18.95" customHeight="1">
      <c r="B175" s="88"/>
    </row>
    <row r="176" spans="2:2" ht="18.95" customHeight="1">
      <c r="B176" s="88"/>
    </row>
    <row r="177" spans="2:2" ht="18.95" customHeight="1">
      <c r="B177" s="88"/>
    </row>
    <row r="178" spans="2:2" ht="18.95" customHeight="1">
      <c r="B178" s="88"/>
    </row>
    <row r="179" spans="2:2" ht="18.95" customHeight="1">
      <c r="B179" s="88"/>
    </row>
    <row r="180" spans="2:2" ht="18.95" customHeight="1">
      <c r="B180" s="88"/>
    </row>
    <row r="181" spans="2:2" ht="18.95" customHeight="1">
      <c r="B181" s="88"/>
    </row>
    <row r="182" spans="2:2" ht="18.95" customHeight="1">
      <c r="B182" s="88"/>
    </row>
    <row r="183" spans="2:2" ht="18.95" customHeight="1">
      <c r="B183" s="88"/>
    </row>
    <row r="184" spans="2:2" ht="18.95" customHeight="1">
      <c r="B184" s="88"/>
    </row>
    <row r="185" spans="2:2" ht="18.95" customHeight="1">
      <c r="B185" s="88"/>
    </row>
    <row r="186" spans="2:2" ht="18.95" customHeight="1">
      <c r="B186" s="88"/>
    </row>
    <row r="187" spans="2:2" ht="18.95" customHeight="1">
      <c r="B187" s="88"/>
    </row>
    <row r="188" spans="2:2" ht="18.95" customHeight="1">
      <c r="B188" s="88"/>
    </row>
    <row r="189" spans="2:2" ht="18.95" customHeight="1">
      <c r="B189" s="88"/>
    </row>
    <row r="190" spans="2:2" ht="18.95" customHeight="1">
      <c r="B190" s="88"/>
    </row>
    <row r="191" spans="2:2" ht="18.95" customHeight="1">
      <c r="B191" s="88"/>
    </row>
    <row r="192" spans="2:2" ht="18.95" customHeight="1">
      <c r="B192" s="88"/>
    </row>
    <row r="193" spans="2:2" ht="18.95" customHeight="1">
      <c r="B193" s="88"/>
    </row>
    <row r="194" spans="2:2" ht="18.95" customHeight="1">
      <c r="B194" s="88"/>
    </row>
    <row r="195" spans="2:2" ht="18.95" customHeight="1">
      <c r="B195" s="88"/>
    </row>
    <row r="196" spans="2:2" ht="18.95" customHeight="1">
      <c r="B196" s="88"/>
    </row>
    <row r="197" spans="2:2" ht="18.95" customHeight="1">
      <c r="B197" s="88"/>
    </row>
    <row r="198" spans="2:2" ht="18.95" customHeight="1">
      <c r="B198" s="88"/>
    </row>
    <row r="199" spans="2:2" ht="18.95" customHeight="1">
      <c r="B199" s="88"/>
    </row>
    <row r="200" spans="2:2" ht="18.95" customHeight="1">
      <c r="B200" s="88"/>
    </row>
    <row r="201" spans="2:2" ht="18.95" customHeight="1">
      <c r="B201" s="88"/>
    </row>
    <row r="202" spans="2:2" ht="18.95" customHeight="1">
      <c r="B202" s="88"/>
    </row>
    <row r="203" spans="2:2" ht="18.95" customHeight="1">
      <c r="B203" s="88"/>
    </row>
    <row r="204" spans="2:2" ht="18.95" customHeight="1">
      <c r="B204" s="88"/>
    </row>
    <row r="205" spans="2:2" ht="18.95" customHeight="1">
      <c r="B205" s="88"/>
    </row>
    <row r="206" spans="2:2" ht="18.95" customHeight="1">
      <c r="B206" s="88"/>
    </row>
    <row r="207" spans="2:2" ht="18.95" customHeight="1">
      <c r="B207" s="88"/>
    </row>
    <row r="208" spans="2:2" ht="18.95" customHeight="1">
      <c r="B208" s="88"/>
    </row>
    <row r="209" spans="2:2" ht="18.95" customHeight="1">
      <c r="B209" s="88"/>
    </row>
    <row r="210" spans="2:2" ht="18.95" customHeight="1">
      <c r="B210" s="88"/>
    </row>
    <row r="211" spans="2:2" ht="18.95" customHeight="1">
      <c r="B211" s="88"/>
    </row>
    <row r="212" spans="2:2" ht="18.95" customHeight="1">
      <c r="B212" s="88"/>
    </row>
    <row r="213" spans="2:2" ht="18.95" customHeight="1">
      <c r="B213" s="88"/>
    </row>
    <row r="214" spans="2:2" ht="18.95" customHeight="1">
      <c r="B214" s="88"/>
    </row>
    <row r="215" spans="2:2" ht="18.95" customHeight="1">
      <c r="B215" s="88"/>
    </row>
    <row r="216" spans="2:2" ht="18.95" customHeight="1">
      <c r="B216" s="88"/>
    </row>
    <row r="217" spans="2:2" ht="18.95" customHeight="1">
      <c r="B217" s="88"/>
    </row>
    <row r="218" spans="2:2" ht="18.95" customHeight="1">
      <c r="B218" s="88"/>
    </row>
    <row r="219" spans="2:2" ht="18.95" customHeight="1">
      <c r="B219" s="88"/>
    </row>
    <row r="220" spans="2:2" ht="18.95" customHeight="1">
      <c r="B220" s="88"/>
    </row>
    <row r="221" spans="2:2" ht="18.95" customHeight="1">
      <c r="B221" s="88"/>
    </row>
    <row r="222" spans="2:2" ht="18.95" customHeight="1">
      <c r="B222" s="88"/>
    </row>
    <row r="223" spans="2:2" ht="18.95" customHeight="1">
      <c r="B223" s="88"/>
    </row>
    <row r="224" spans="2:2" ht="18.95" customHeight="1">
      <c r="B224" s="88"/>
    </row>
    <row r="225" spans="2:2" ht="18.95" customHeight="1">
      <c r="B225" s="88"/>
    </row>
    <row r="226" spans="2:2" ht="18.95" customHeight="1">
      <c r="B226" s="88"/>
    </row>
    <row r="227" spans="2:2" ht="18.95" customHeight="1">
      <c r="B227" s="88"/>
    </row>
    <row r="228" spans="2:2" ht="18.95" customHeight="1">
      <c r="B228" s="88"/>
    </row>
    <row r="229" spans="2:2" ht="18.95" customHeight="1">
      <c r="B229" s="88"/>
    </row>
    <row r="230" spans="2:2" ht="18.95" customHeight="1">
      <c r="B230" s="88"/>
    </row>
    <row r="231" spans="2:2" ht="18.95" customHeight="1">
      <c r="B231" s="88"/>
    </row>
    <row r="232" spans="2:2" ht="18.95" customHeight="1">
      <c r="B232" s="88"/>
    </row>
    <row r="233" spans="2:2" ht="18.95" customHeight="1">
      <c r="B233" s="88"/>
    </row>
    <row r="234" spans="2:2" ht="18.95" customHeight="1">
      <c r="B234" s="88"/>
    </row>
    <row r="235" spans="2:2" ht="18.95" customHeight="1">
      <c r="B235" s="88"/>
    </row>
    <row r="236" spans="2:2" ht="18.95" customHeight="1">
      <c r="B236" s="88"/>
    </row>
    <row r="237" spans="2:2" ht="18.95" customHeight="1">
      <c r="B237" s="88"/>
    </row>
    <row r="238" spans="2:2" ht="18.95" customHeight="1">
      <c r="B238" s="88"/>
    </row>
    <row r="239" spans="2:2" ht="18.95" customHeight="1">
      <c r="B239" s="88"/>
    </row>
    <row r="240" spans="2:2" ht="18.95" customHeight="1">
      <c r="B240" s="88"/>
    </row>
    <row r="241" spans="2:2" ht="18.95" customHeight="1">
      <c r="B241" s="88"/>
    </row>
    <row r="242" spans="2:2" ht="18.95" customHeight="1">
      <c r="B242" s="88"/>
    </row>
    <row r="243" spans="2:2" ht="18.95" customHeight="1">
      <c r="B243" s="88"/>
    </row>
    <row r="244" spans="2:2" ht="18.95" customHeight="1">
      <c r="B244" s="88"/>
    </row>
    <row r="245" spans="2:2" ht="18.95" customHeight="1">
      <c r="B245" s="88"/>
    </row>
    <row r="246" spans="2:2" ht="18.95" customHeight="1">
      <c r="B246" s="88"/>
    </row>
    <row r="247" spans="2:2" ht="18.95" customHeight="1">
      <c r="B247" s="88"/>
    </row>
    <row r="248" spans="2:2" ht="18.95" customHeight="1">
      <c r="B248" s="88"/>
    </row>
    <row r="249" spans="2:2" ht="18.95" customHeight="1">
      <c r="B249" s="88"/>
    </row>
    <row r="250" spans="2:2" ht="18.95" customHeight="1">
      <c r="B250" s="88"/>
    </row>
    <row r="251" spans="2:2" ht="18.95" customHeight="1">
      <c r="B251" s="88"/>
    </row>
    <row r="252" spans="2:2" ht="18.95" customHeight="1">
      <c r="B252" s="88"/>
    </row>
    <row r="253" spans="2:2" ht="18.95" customHeight="1">
      <c r="B253" s="88"/>
    </row>
    <row r="254" spans="2:2" ht="18.95" customHeight="1">
      <c r="B254" s="88"/>
    </row>
    <row r="255" spans="2:2" ht="18.95" customHeight="1">
      <c r="B255" s="88"/>
    </row>
    <row r="256" spans="2:2" ht="18.95" customHeight="1">
      <c r="B256" s="88"/>
    </row>
    <row r="257" spans="2:2" ht="18.95" customHeight="1">
      <c r="B257" s="88"/>
    </row>
    <row r="258" spans="2:2" ht="18.95" customHeight="1">
      <c r="B258" s="88"/>
    </row>
    <row r="259" spans="2:2" ht="18.95" customHeight="1">
      <c r="B259" s="88"/>
    </row>
    <row r="260" spans="2:2" ht="18.95" customHeight="1">
      <c r="B260" s="88"/>
    </row>
    <row r="261" spans="2:2" ht="18.95" customHeight="1">
      <c r="B261" s="88"/>
    </row>
    <row r="262" spans="2:2" ht="18.95" customHeight="1">
      <c r="B262" s="88"/>
    </row>
    <row r="263" spans="2:2" ht="18.95" customHeight="1">
      <c r="B263" s="88"/>
    </row>
    <row r="264" spans="2:2" ht="18.95" customHeight="1">
      <c r="B264" s="88"/>
    </row>
    <row r="265" spans="2:2" ht="18.95" customHeight="1">
      <c r="B265" s="88"/>
    </row>
    <row r="266" spans="2:2" ht="18.95" customHeight="1">
      <c r="B266" s="88"/>
    </row>
    <row r="267" spans="2:2" ht="18.95" customHeight="1">
      <c r="B267" s="88"/>
    </row>
    <row r="268" spans="2:2" ht="18.95" customHeight="1">
      <c r="B268" s="88"/>
    </row>
    <row r="269" spans="2:2" ht="18.95" customHeight="1">
      <c r="B269" s="88"/>
    </row>
    <row r="270" spans="2:2" ht="18.95" customHeight="1">
      <c r="B270" s="88"/>
    </row>
    <row r="271" spans="2:2" ht="18.95" customHeight="1">
      <c r="B271" s="88"/>
    </row>
    <row r="272" spans="2:2" ht="18.95" customHeight="1">
      <c r="B272" s="88"/>
    </row>
    <row r="273" spans="2:2" ht="18.95" customHeight="1">
      <c r="B273" s="88"/>
    </row>
    <row r="274" spans="2:2" ht="18.95" customHeight="1">
      <c r="B274" s="88"/>
    </row>
    <row r="275" spans="2:2" ht="18.95" customHeight="1">
      <c r="B275" s="88"/>
    </row>
    <row r="276" spans="2:2" ht="18.95" customHeight="1">
      <c r="B276" s="88"/>
    </row>
    <row r="277" spans="2:2" ht="18.95" customHeight="1">
      <c r="B277" s="88"/>
    </row>
    <row r="278" spans="2:2" ht="18.95" customHeight="1">
      <c r="B278" s="88"/>
    </row>
    <row r="279" spans="2:2" ht="18.95" customHeight="1">
      <c r="B279" s="88"/>
    </row>
    <row r="280" spans="2:2" ht="18.95" customHeight="1">
      <c r="B280" s="88"/>
    </row>
    <row r="281" spans="2:2" ht="18.95" customHeight="1">
      <c r="B281" s="88"/>
    </row>
    <row r="282" spans="2:2" ht="18.95" customHeight="1">
      <c r="B282" s="88"/>
    </row>
    <row r="283" spans="2:2" ht="18.95" customHeight="1">
      <c r="B283" s="88"/>
    </row>
    <row r="284" spans="2:2" ht="18.95" customHeight="1">
      <c r="B284" s="88"/>
    </row>
    <row r="285" spans="2:2" ht="18.95" customHeight="1">
      <c r="B285" s="88"/>
    </row>
    <row r="286" spans="2:2" ht="18.95" customHeight="1">
      <c r="B286" s="88"/>
    </row>
    <row r="287" spans="2:2" ht="18.95" customHeight="1">
      <c r="B287" s="88"/>
    </row>
    <row r="288" spans="2:2" ht="18.95" customHeight="1">
      <c r="B288" s="88"/>
    </row>
    <row r="289" spans="2:2" ht="18.95" customHeight="1">
      <c r="B289" s="88"/>
    </row>
    <row r="290" spans="2:2" ht="18.95" customHeight="1">
      <c r="B290" s="88"/>
    </row>
    <row r="291" spans="2:2" ht="18.95" customHeight="1">
      <c r="B291" s="88"/>
    </row>
    <row r="292" spans="2:2" ht="18.95" customHeight="1">
      <c r="B292" s="88"/>
    </row>
    <row r="293" spans="2:2" ht="18.95" customHeight="1">
      <c r="B293" s="88"/>
    </row>
    <row r="294" spans="2:2" ht="18.95" customHeight="1">
      <c r="B294" s="88"/>
    </row>
    <row r="295" spans="2:2" ht="18.95" customHeight="1">
      <c r="B295" s="88"/>
    </row>
    <row r="296" spans="2:2" ht="18.95" customHeight="1">
      <c r="B296" s="88"/>
    </row>
    <row r="297" spans="2:2" ht="18.95" customHeight="1">
      <c r="B297" s="88"/>
    </row>
    <row r="298" spans="2:2" ht="18.95" customHeight="1">
      <c r="B298" s="88"/>
    </row>
    <row r="299" spans="2:2" ht="18.95" customHeight="1">
      <c r="B299" s="88"/>
    </row>
    <row r="300" spans="2:2" ht="18.95" customHeight="1">
      <c r="B300" s="88"/>
    </row>
    <row r="301" spans="2:2" ht="18.95" customHeight="1">
      <c r="B301" s="88"/>
    </row>
    <row r="302" spans="2:2" ht="18.95" customHeight="1">
      <c r="B302" s="88"/>
    </row>
    <row r="303" spans="2:2" ht="18.95" customHeight="1">
      <c r="B303" s="88"/>
    </row>
    <row r="304" spans="2:2" ht="18.95" customHeight="1">
      <c r="B304" s="88"/>
    </row>
    <row r="305" spans="2:2" ht="18.95" customHeight="1">
      <c r="B305" s="88"/>
    </row>
    <row r="306" spans="2:2" ht="18.95" customHeight="1">
      <c r="B306" s="88"/>
    </row>
    <row r="307" spans="2:2" ht="18.95" customHeight="1">
      <c r="B307" s="88"/>
    </row>
    <row r="308" spans="2:2" ht="18.95" customHeight="1">
      <c r="B308" s="88"/>
    </row>
    <row r="309" spans="2:2" ht="18.95" customHeight="1">
      <c r="B309" s="88"/>
    </row>
    <row r="310" spans="2:2" ht="18.95" customHeight="1">
      <c r="B310" s="88"/>
    </row>
    <row r="311" spans="2:2" ht="18.95" customHeight="1">
      <c r="B311" s="88"/>
    </row>
    <row r="312" spans="2:2" ht="18.95" customHeight="1">
      <c r="B312" s="88"/>
    </row>
    <row r="313" spans="2:2" ht="18.95" customHeight="1">
      <c r="B313" s="88"/>
    </row>
    <row r="314" spans="2:2" ht="18.95" customHeight="1">
      <c r="B314" s="88"/>
    </row>
    <row r="315" spans="2:2" ht="18.95" customHeight="1">
      <c r="B315" s="88"/>
    </row>
    <row r="316" spans="2:2" ht="18.95" customHeight="1">
      <c r="B316" s="88"/>
    </row>
    <row r="317" spans="2:2" ht="18.95" customHeight="1">
      <c r="B317" s="88"/>
    </row>
    <row r="318" spans="2:2" ht="18.95" customHeight="1">
      <c r="B318" s="88"/>
    </row>
    <row r="319" spans="2:2" ht="18.95" customHeight="1">
      <c r="B319" s="88"/>
    </row>
    <row r="320" spans="2:2" ht="18.95" customHeight="1">
      <c r="B320" s="88"/>
    </row>
    <row r="321" spans="2:2" ht="18.95" customHeight="1">
      <c r="B321" s="88"/>
    </row>
    <row r="322" spans="2:2" ht="18.95" customHeight="1">
      <c r="B322" s="88"/>
    </row>
    <row r="323" spans="2:2" ht="18.95" customHeight="1">
      <c r="B323" s="88"/>
    </row>
    <row r="324" spans="2:2" ht="18.95" customHeight="1">
      <c r="B324" s="88"/>
    </row>
    <row r="325" spans="2:2" ht="18.95" customHeight="1">
      <c r="B325" s="88"/>
    </row>
    <row r="326" spans="2:2" ht="18.95" customHeight="1">
      <c r="B326" s="88"/>
    </row>
    <row r="327" spans="2:2" ht="18.95" customHeight="1">
      <c r="B327" s="88"/>
    </row>
    <row r="328" spans="2:2" ht="18.95" customHeight="1">
      <c r="B328" s="88"/>
    </row>
    <row r="329" spans="2:2" ht="18.95" customHeight="1">
      <c r="B329" s="88"/>
    </row>
    <row r="330" spans="2:2" ht="18.95" customHeight="1">
      <c r="B330" s="88"/>
    </row>
    <row r="331" spans="2:2" ht="18.95" customHeight="1">
      <c r="B331" s="88"/>
    </row>
    <row r="332" spans="2:2" ht="18.95" customHeight="1">
      <c r="B332" s="88"/>
    </row>
    <row r="333" spans="2:2" ht="18.95" customHeight="1">
      <c r="B333" s="88"/>
    </row>
    <row r="334" spans="2:2" ht="18.95" customHeight="1">
      <c r="B334" s="88"/>
    </row>
    <row r="335" spans="2:2" ht="18.95" customHeight="1">
      <c r="B335" s="88"/>
    </row>
    <row r="336" spans="2:2" ht="18.95" customHeight="1">
      <c r="B336" s="88"/>
    </row>
    <row r="337" spans="2:2" ht="18.95" customHeight="1">
      <c r="B337" s="88"/>
    </row>
    <row r="338" spans="2:2" ht="18.95" customHeight="1">
      <c r="B338" s="88"/>
    </row>
    <row r="339" spans="2:2" ht="18.95" customHeight="1">
      <c r="B339" s="88"/>
    </row>
    <row r="340" spans="2:2" ht="18.95" customHeight="1">
      <c r="B340" s="88"/>
    </row>
    <row r="341" spans="2:2" ht="18.95" customHeight="1">
      <c r="B341" s="88"/>
    </row>
    <row r="342" spans="2:2" ht="18.95" customHeight="1">
      <c r="B342" s="88"/>
    </row>
    <row r="343" spans="2:2" ht="18.95" customHeight="1">
      <c r="B343" s="88"/>
    </row>
    <row r="344" spans="2:2" ht="18.95" customHeight="1">
      <c r="B344" s="88"/>
    </row>
    <row r="345" spans="2:2" ht="18.95" customHeight="1">
      <c r="B345" s="88"/>
    </row>
    <row r="346" spans="2:2" ht="18.95" customHeight="1">
      <c r="B346" s="88"/>
    </row>
    <row r="347" spans="2:2" ht="18.95" customHeight="1">
      <c r="B347" s="88"/>
    </row>
    <row r="348" spans="2:2" ht="18.95" customHeight="1">
      <c r="B348" s="88"/>
    </row>
    <row r="349" spans="2:2" ht="18.95" customHeight="1">
      <c r="B349" s="88"/>
    </row>
    <row r="350" spans="2:2" ht="18.95" customHeight="1">
      <c r="B350" s="88"/>
    </row>
    <row r="351" spans="2:2" ht="18.95" customHeight="1">
      <c r="B351" s="88"/>
    </row>
    <row r="352" spans="2:2" ht="18.95" customHeight="1">
      <c r="B352" s="88"/>
    </row>
    <row r="353" spans="2:2" ht="18.95" customHeight="1">
      <c r="B353" s="88"/>
    </row>
    <row r="354" spans="2:2" ht="18.95" customHeight="1">
      <c r="B354" s="88"/>
    </row>
    <row r="355" spans="2:2" ht="18.95" customHeight="1">
      <c r="B355" s="88"/>
    </row>
    <row r="356" spans="2:2" ht="18.95" customHeight="1">
      <c r="B356" s="88"/>
    </row>
    <row r="357" spans="2:2" ht="18.95" customHeight="1">
      <c r="B357" s="88"/>
    </row>
    <row r="358" spans="2:2" ht="18.95" customHeight="1">
      <c r="B358" s="88"/>
    </row>
    <row r="359" spans="2:2" ht="18.95" customHeight="1">
      <c r="B359" s="88"/>
    </row>
    <row r="360" spans="2:2" ht="18.95" customHeight="1">
      <c r="B360" s="88"/>
    </row>
    <row r="361" spans="2:2" ht="18.95" customHeight="1">
      <c r="B361" s="88"/>
    </row>
    <row r="362" spans="2:2" ht="18.95" customHeight="1">
      <c r="B362" s="88"/>
    </row>
  </sheetData>
  <mergeCells count="16">
    <mergeCell ref="O2:AB2"/>
    <mergeCell ref="O3:AB3"/>
    <mergeCell ref="A34:B34"/>
    <mergeCell ref="A2:N2"/>
    <mergeCell ref="A3:N3"/>
    <mergeCell ref="O34:P34"/>
    <mergeCell ref="P5:P6"/>
    <mergeCell ref="Q5:T5"/>
    <mergeCell ref="B5:B6"/>
    <mergeCell ref="U5:X5"/>
    <mergeCell ref="Y5:AB5"/>
    <mergeCell ref="A5:A6"/>
    <mergeCell ref="C5:F5"/>
    <mergeCell ref="G5:J5"/>
    <mergeCell ref="K5:N5"/>
    <mergeCell ref="O5:O6"/>
  </mergeCells>
  <phoneticPr fontId="5" type="noConversion"/>
  <printOptions horizontalCentered="1"/>
  <pageMargins left="0.98425196850393704" right="0.98425196850393704" top="0.65" bottom="0.19685039370078741" header="0.48" footer="0.31496062992125984"/>
  <pageSetup paperSize="9" scale="61" firstPageNumber="3" orientation="landscape" useFirstPageNumber="1" verticalDpi="300" r:id="rId1"/>
  <headerFooter scaleWithDoc="0">
    <oddFooter>&amp;P. oldal</oddFooter>
  </headerFooter>
  <colBreaks count="1" manualBreakCount="1">
    <brk id="1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45"/>
  <sheetViews>
    <sheetView tabSelected="1" view="pageBreakPreview" zoomScaleSheetLayoutView="100" workbookViewId="0">
      <selection activeCell="P24" sqref="P24"/>
    </sheetView>
  </sheetViews>
  <sheetFormatPr defaultRowHeight="18.95" customHeight="1"/>
  <cols>
    <col min="1" max="1" width="9.140625" style="55"/>
    <col min="2" max="2" width="64.5703125" style="55" customWidth="1"/>
    <col min="3" max="3" width="13.7109375" style="55" customWidth="1"/>
    <col min="4" max="4" width="14" style="55" customWidth="1"/>
    <col min="5" max="5" width="12.85546875" style="55" customWidth="1"/>
    <col min="6" max="6" width="10.140625" style="55" customWidth="1"/>
    <col min="7" max="7" width="12.28515625" style="55" customWidth="1"/>
    <col min="8" max="8" width="14.28515625" style="55" customWidth="1"/>
    <col min="9" max="9" width="10" style="55" customWidth="1"/>
    <col min="10" max="10" width="9.28515625" style="55" bestFit="1" customWidth="1"/>
    <col min="11" max="11" width="10.7109375" style="55" customWidth="1"/>
    <col min="12" max="12" width="13.5703125" style="63" customWidth="1"/>
    <col min="13" max="13" width="11" style="63" customWidth="1"/>
    <col min="14" max="14" width="10.85546875" style="60" customWidth="1"/>
    <col min="15" max="15" width="10.42578125" style="55" customWidth="1"/>
    <col min="16" max="16" width="66.28515625" style="55" customWidth="1"/>
    <col min="17" max="18" width="11.5703125" style="55" customWidth="1"/>
    <col min="19" max="19" width="10.28515625" style="55" customWidth="1"/>
    <col min="20" max="20" width="10" style="55" customWidth="1"/>
    <col min="21" max="21" width="11.28515625" style="55" customWidth="1"/>
    <col min="22" max="22" width="12.7109375" style="55" customWidth="1"/>
    <col min="23" max="23" width="10.5703125" style="55" customWidth="1"/>
    <col min="24" max="24" width="10.28515625" style="55" customWidth="1"/>
    <col min="25" max="25" width="12.42578125" style="55" customWidth="1"/>
    <col min="26" max="26" width="11.7109375" style="55" customWidth="1"/>
    <col min="27" max="27" width="11.140625" style="55" customWidth="1"/>
    <col min="28" max="28" width="10.28515625" style="55" customWidth="1"/>
    <col min="29" max="29" width="10.42578125" style="55" bestFit="1" customWidth="1"/>
    <col min="30" max="30" width="10.140625" style="55" bestFit="1" customWidth="1"/>
    <col min="31" max="31" width="9.28515625" style="55" bestFit="1" customWidth="1"/>
    <col min="32" max="32" width="10.140625" style="55" bestFit="1" customWidth="1"/>
    <col min="33" max="38" width="9.140625" style="55"/>
    <col min="39" max="39" width="12.5703125" style="55" customWidth="1"/>
    <col min="40" max="40" width="9.140625" style="55"/>
    <col min="41" max="41" width="11.28515625" style="55" customWidth="1"/>
    <col min="42" max="16384" width="9.140625" style="55"/>
  </cols>
  <sheetData>
    <row r="1" spans="1:28" ht="18.95" customHeight="1">
      <c r="H1" s="1"/>
      <c r="N1" s="129" t="s">
        <v>89</v>
      </c>
      <c r="AB1" s="130" t="s">
        <v>89</v>
      </c>
    </row>
    <row r="2" spans="1:28" s="61" customFormat="1" ht="18.95" customHeight="1">
      <c r="A2" s="161" t="s">
        <v>35</v>
      </c>
      <c r="B2" s="161"/>
      <c r="C2" s="161"/>
      <c r="D2" s="161"/>
      <c r="E2" s="161"/>
      <c r="F2" s="161"/>
      <c r="G2" s="161"/>
      <c r="H2" s="161"/>
      <c r="I2" s="162"/>
      <c r="J2" s="162"/>
      <c r="K2" s="162"/>
      <c r="L2" s="162"/>
      <c r="M2" s="162"/>
      <c r="N2" s="162"/>
      <c r="O2" s="161" t="s">
        <v>35</v>
      </c>
      <c r="P2" s="161"/>
      <c r="Q2" s="161"/>
      <c r="R2" s="161"/>
      <c r="S2" s="161"/>
      <c r="T2" s="161"/>
      <c r="U2" s="161"/>
      <c r="V2" s="161"/>
      <c r="W2" s="162"/>
      <c r="X2" s="162"/>
      <c r="Y2" s="162"/>
      <c r="Z2" s="162"/>
      <c r="AA2" s="162"/>
      <c r="AB2" s="162"/>
    </row>
    <row r="3" spans="1:28" ht="18.95" customHeight="1">
      <c r="A3" s="163" t="s">
        <v>118</v>
      </c>
      <c r="B3" s="163"/>
      <c r="C3" s="163"/>
      <c r="D3" s="163"/>
      <c r="E3" s="163"/>
      <c r="F3" s="163"/>
      <c r="G3" s="163"/>
      <c r="H3" s="163"/>
      <c r="I3" s="164"/>
      <c r="J3" s="164"/>
      <c r="K3" s="164"/>
      <c r="L3" s="164"/>
      <c r="M3" s="164"/>
      <c r="N3" s="164"/>
      <c r="O3" s="163" t="s">
        <v>118</v>
      </c>
      <c r="P3" s="163"/>
      <c r="Q3" s="163"/>
      <c r="R3" s="163"/>
      <c r="S3" s="163"/>
      <c r="T3" s="163"/>
      <c r="U3" s="163"/>
      <c r="V3" s="163"/>
      <c r="W3" s="164"/>
      <c r="X3" s="164"/>
      <c r="Y3" s="164"/>
      <c r="Z3" s="164"/>
      <c r="AA3" s="164"/>
      <c r="AB3" s="164"/>
    </row>
    <row r="4" spans="1:28" ht="18.95" customHeight="1">
      <c r="A4" s="3"/>
      <c r="B4" s="3"/>
      <c r="C4" s="3"/>
      <c r="D4" s="3"/>
      <c r="E4" s="3"/>
      <c r="F4" s="3"/>
      <c r="G4" s="3"/>
      <c r="H4" s="1"/>
      <c r="N4" s="2" t="s">
        <v>88</v>
      </c>
      <c r="AB4" s="1" t="s">
        <v>88</v>
      </c>
    </row>
    <row r="5" spans="1:28" s="36" customFormat="1" ht="40.5" customHeight="1">
      <c r="A5" s="143" t="s">
        <v>9</v>
      </c>
      <c r="B5" s="145" t="s">
        <v>1</v>
      </c>
      <c r="C5" s="156" t="s">
        <v>16</v>
      </c>
      <c r="D5" s="156"/>
      <c r="E5" s="156"/>
      <c r="F5" s="156"/>
      <c r="G5" s="166" t="s">
        <v>17</v>
      </c>
      <c r="H5" s="156"/>
      <c r="I5" s="156"/>
      <c r="J5" s="156"/>
      <c r="K5" s="166" t="s">
        <v>34</v>
      </c>
      <c r="L5" s="156"/>
      <c r="M5" s="156"/>
      <c r="N5" s="156"/>
      <c r="O5" s="145" t="s">
        <v>9</v>
      </c>
      <c r="P5" s="145" t="s">
        <v>1</v>
      </c>
      <c r="Q5" s="166" t="s">
        <v>18</v>
      </c>
      <c r="R5" s="156"/>
      <c r="S5" s="156"/>
      <c r="T5" s="156"/>
      <c r="U5" s="166" t="s">
        <v>19</v>
      </c>
      <c r="V5" s="156"/>
      <c r="W5" s="156"/>
      <c r="X5" s="156"/>
      <c r="Y5" s="166" t="s">
        <v>0</v>
      </c>
      <c r="Z5" s="156"/>
      <c r="AA5" s="156"/>
      <c r="AB5" s="156"/>
    </row>
    <row r="6" spans="1:28" s="36" customFormat="1" ht="37.5" customHeight="1">
      <c r="A6" s="144"/>
      <c r="B6" s="144"/>
      <c r="C6" s="31" t="s">
        <v>84</v>
      </c>
      <c r="D6" s="31" t="s">
        <v>85</v>
      </c>
      <c r="E6" s="31" t="s">
        <v>86</v>
      </c>
      <c r="F6" s="31" t="s">
        <v>87</v>
      </c>
      <c r="G6" s="31" t="s">
        <v>84</v>
      </c>
      <c r="H6" s="31" t="s">
        <v>85</v>
      </c>
      <c r="I6" s="31" t="s">
        <v>86</v>
      </c>
      <c r="J6" s="31" t="s">
        <v>87</v>
      </c>
      <c r="K6" s="31" t="s">
        <v>84</v>
      </c>
      <c r="L6" s="34" t="s">
        <v>85</v>
      </c>
      <c r="M6" s="34" t="s">
        <v>86</v>
      </c>
      <c r="N6" s="4" t="s">
        <v>87</v>
      </c>
      <c r="O6" s="165"/>
      <c r="P6" s="144"/>
      <c r="Q6" s="31" t="s">
        <v>84</v>
      </c>
      <c r="R6" s="31" t="s">
        <v>85</v>
      </c>
      <c r="S6" s="31" t="s">
        <v>86</v>
      </c>
      <c r="T6" s="31" t="s">
        <v>87</v>
      </c>
      <c r="U6" s="31" t="s">
        <v>84</v>
      </c>
      <c r="V6" s="31" t="s">
        <v>85</v>
      </c>
      <c r="W6" s="31" t="s">
        <v>86</v>
      </c>
      <c r="X6" s="31" t="s">
        <v>87</v>
      </c>
      <c r="Y6" s="31" t="s">
        <v>84</v>
      </c>
      <c r="Z6" s="31" t="s">
        <v>85</v>
      </c>
      <c r="AA6" s="31" t="s">
        <v>86</v>
      </c>
      <c r="AB6" s="31" t="s">
        <v>87</v>
      </c>
    </row>
    <row r="7" spans="1:28" s="122" customFormat="1" ht="18.95" customHeight="1">
      <c r="A7" s="62" t="s">
        <v>12</v>
      </c>
      <c r="B7" s="56" t="s">
        <v>15</v>
      </c>
      <c r="C7" s="117"/>
      <c r="D7" s="62"/>
      <c r="E7" s="62"/>
      <c r="F7" s="118"/>
      <c r="G7" s="16"/>
      <c r="H7" s="62"/>
      <c r="I7" s="62"/>
      <c r="J7" s="62"/>
      <c r="K7" s="16"/>
      <c r="L7" s="119"/>
      <c r="M7" s="119"/>
      <c r="N7" s="120"/>
      <c r="O7" s="62" t="s">
        <v>12</v>
      </c>
      <c r="P7" s="56" t="s">
        <v>15</v>
      </c>
      <c r="Q7" s="15"/>
      <c r="R7" s="117"/>
      <c r="S7" s="117"/>
      <c r="T7" s="117"/>
      <c r="U7" s="16"/>
      <c r="V7" s="121"/>
      <c r="W7" s="121"/>
      <c r="X7" s="121"/>
      <c r="Y7" s="16"/>
      <c r="Z7" s="16"/>
      <c r="AA7" s="16"/>
      <c r="AB7" s="121"/>
    </row>
    <row r="8" spans="1:28" ht="18.95" customHeight="1">
      <c r="A8" s="160" t="s">
        <v>32</v>
      </c>
      <c r="B8" s="160"/>
      <c r="C8" s="5"/>
      <c r="D8" s="6"/>
      <c r="E8" s="6"/>
      <c r="F8" s="7"/>
      <c r="G8" s="8"/>
      <c r="H8" s="6"/>
      <c r="I8" s="6"/>
      <c r="J8" s="6"/>
      <c r="K8" s="8"/>
      <c r="L8" s="9"/>
      <c r="M8" s="9"/>
      <c r="N8" s="10"/>
      <c r="O8" s="160" t="s">
        <v>32</v>
      </c>
      <c r="P8" s="160"/>
      <c r="Q8" s="11"/>
      <c r="R8" s="5"/>
      <c r="S8" s="5"/>
      <c r="T8" s="5"/>
      <c r="U8" s="8"/>
      <c r="V8" s="12"/>
      <c r="W8" s="12"/>
      <c r="X8" s="12"/>
      <c r="Y8" s="8"/>
      <c r="Z8" s="8"/>
      <c r="AA8" s="8"/>
      <c r="AB8" s="12"/>
    </row>
    <row r="9" spans="1:28" ht="18.95" customHeight="1">
      <c r="A9" s="123"/>
      <c r="B9" s="23" t="s">
        <v>67</v>
      </c>
      <c r="C9" s="5"/>
      <c r="D9" s="8"/>
      <c r="E9" s="8"/>
      <c r="F9" s="7"/>
      <c r="G9" s="8"/>
      <c r="H9" s="8"/>
      <c r="I9" s="8"/>
      <c r="J9" s="6"/>
      <c r="K9" s="8">
        <v>160</v>
      </c>
      <c r="L9" s="9">
        <v>160</v>
      </c>
      <c r="M9" s="9">
        <v>5</v>
      </c>
      <c r="N9" s="10">
        <f>SUM(M9/L9*100)</f>
        <v>3.125</v>
      </c>
      <c r="O9" s="123"/>
      <c r="P9" s="23" t="s">
        <v>67</v>
      </c>
      <c r="Q9" s="11"/>
      <c r="R9" s="5"/>
      <c r="S9" s="5"/>
      <c r="T9" s="5"/>
      <c r="U9" s="8"/>
      <c r="V9" s="12"/>
      <c r="W9" s="12"/>
      <c r="X9" s="12"/>
      <c r="Y9" s="8">
        <f>SUM(C9+G9+K9+Q9+U9)</f>
        <v>160</v>
      </c>
      <c r="Z9" s="8">
        <f>SUM(D9+H9+L9+R9+V9)</f>
        <v>160</v>
      </c>
      <c r="AA9" s="8">
        <f>SUM(E9+I9+M9+S9+W9)</f>
        <v>5</v>
      </c>
      <c r="AB9" s="13">
        <f>SUM(AA9/Z9*100)</f>
        <v>3.125</v>
      </c>
    </row>
    <row r="10" spans="1:28" ht="18.95" customHeight="1">
      <c r="A10" s="6"/>
      <c r="B10" s="23" t="s">
        <v>2</v>
      </c>
      <c r="C10" s="11">
        <v>8145</v>
      </c>
      <c r="D10" s="8">
        <v>8284</v>
      </c>
      <c r="E10" s="8">
        <v>4530</v>
      </c>
      <c r="F10" s="7">
        <f t="shared" ref="F10:F19" si="0">SUM(E10/D10*100)</f>
        <v>54.683727667793335</v>
      </c>
      <c r="G10" s="8">
        <v>2188</v>
      </c>
      <c r="H10" s="8">
        <v>2224</v>
      </c>
      <c r="I10" s="8">
        <v>1228</v>
      </c>
      <c r="J10" s="10">
        <f>SUM(I10/H10*100)</f>
        <v>55.2158273381295</v>
      </c>
      <c r="K10" s="8">
        <v>2107</v>
      </c>
      <c r="L10" s="9">
        <v>2103</v>
      </c>
      <c r="M10" s="9">
        <v>433</v>
      </c>
      <c r="N10" s="10">
        <f t="shared" ref="N10:N19" si="1">SUM(M10/L10*100)</f>
        <v>20.589633856395626</v>
      </c>
      <c r="O10" s="6"/>
      <c r="P10" s="23" t="s">
        <v>2</v>
      </c>
      <c r="Q10" s="11"/>
      <c r="R10" s="5"/>
      <c r="S10" s="5"/>
      <c r="T10" s="5"/>
      <c r="U10" s="8"/>
      <c r="V10" s="12"/>
      <c r="W10" s="12"/>
      <c r="X10" s="12"/>
      <c r="Y10" s="8">
        <f t="shared" ref="Y10:Y18" si="2">SUM(C10+G10+K10+Q10+U10)</f>
        <v>12440</v>
      </c>
      <c r="Z10" s="8">
        <f t="shared" ref="Z10:Z18" si="3">SUM(D10+H10+L10+R10+V10)</f>
        <v>12611</v>
      </c>
      <c r="AA10" s="8">
        <f t="shared" ref="AA10:AA18" si="4">SUM(E10+I10+M10+S10+W10)</f>
        <v>6191</v>
      </c>
      <c r="AB10" s="13">
        <f t="shared" ref="AB10:AB32" si="5">SUM(AA10/Z10*100)</f>
        <v>49.092062485132026</v>
      </c>
    </row>
    <row r="11" spans="1:28" ht="18.95" customHeight="1">
      <c r="A11" s="6"/>
      <c r="B11" s="23" t="s">
        <v>3</v>
      </c>
      <c r="C11" s="11"/>
      <c r="D11" s="8"/>
      <c r="E11" s="8"/>
      <c r="F11" s="7"/>
      <c r="G11" s="8"/>
      <c r="H11" s="8"/>
      <c r="I11" s="8"/>
      <c r="J11" s="10"/>
      <c r="K11" s="8">
        <v>475</v>
      </c>
      <c r="L11" s="9">
        <v>581</v>
      </c>
      <c r="M11" s="9">
        <v>160</v>
      </c>
      <c r="N11" s="10">
        <f t="shared" si="1"/>
        <v>27.538726333907054</v>
      </c>
      <c r="O11" s="6"/>
      <c r="P11" s="23" t="s">
        <v>3</v>
      </c>
      <c r="Q11" s="11"/>
      <c r="R11" s="5"/>
      <c r="S11" s="5"/>
      <c r="T11" s="5"/>
      <c r="U11" s="8"/>
      <c r="V11" s="12"/>
      <c r="W11" s="12"/>
      <c r="X11" s="12"/>
      <c r="Y11" s="8">
        <f t="shared" si="2"/>
        <v>475</v>
      </c>
      <c r="Z11" s="8">
        <f t="shared" si="3"/>
        <v>581</v>
      </c>
      <c r="AA11" s="8">
        <f t="shared" si="4"/>
        <v>160</v>
      </c>
      <c r="AB11" s="13">
        <f t="shared" si="5"/>
        <v>27.538726333907054</v>
      </c>
    </row>
    <row r="12" spans="1:28" ht="18.95" customHeight="1">
      <c r="A12" s="6"/>
      <c r="B12" s="23" t="s">
        <v>83</v>
      </c>
      <c r="C12" s="11">
        <v>8048</v>
      </c>
      <c r="D12" s="8">
        <v>8475</v>
      </c>
      <c r="E12" s="8">
        <v>4929</v>
      </c>
      <c r="F12" s="7">
        <f t="shared" si="0"/>
        <v>58.159292035398224</v>
      </c>
      <c r="G12" s="8">
        <v>2157</v>
      </c>
      <c r="H12" s="8">
        <v>2271</v>
      </c>
      <c r="I12" s="8">
        <v>1363</v>
      </c>
      <c r="J12" s="10">
        <f t="shared" ref="J12:J19" si="6">SUM(I12/H12*100)</f>
        <v>60.017613386173494</v>
      </c>
      <c r="K12" s="8">
        <v>538</v>
      </c>
      <c r="L12" s="9">
        <v>534</v>
      </c>
      <c r="M12" s="9">
        <v>246</v>
      </c>
      <c r="N12" s="10">
        <f t="shared" si="1"/>
        <v>46.067415730337082</v>
      </c>
      <c r="O12" s="6"/>
      <c r="P12" s="23" t="s">
        <v>83</v>
      </c>
      <c r="Q12" s="11"/>
      <c r="R12" s="5"/>
      <c r="S12" s="5"/>
      <c r="T12" s="5"/>
      <c r="U12" s="8"/>
      <c r="V12" s="12"/>
      <c r="W12" s="12"/>
      <c r="X12" s="12"/>
      <c r="Y12" s="8">
        <f t="shared" si="2"/>
        <v>10743</v>
      </c>
      <c r="Z12" s="8">
        <f t="shared" si="3"/>
        <v>11280</v>
      </c>
      <c r="AA12" s="8">
        <f t="shared" si="4"/>
        <v>6538</v>
      </c>
      <c r="AB12" s="13">
        <f t="shared" si="5"/>
        <v>57.960992907801426</v>
      </c>
    </row>
    <row r="13" spans="1:28" ht="18.95" customHeight="1">
      <c r="A13" s="6"/>
      <c r="B13" s="23" t="s">
        <v>4</v>
      </c>
      <c r="C13" s="11">
        <v>1882</v>
      </c>
      <c r="D13" s="8">
        <v>1974</v>
      </c>
      <c r="E13" s="8">
        <v>1030</v>
      </c>
      <c r="F13" s="7">
        <f t="shared" si="0"/>
        <v>52.178318135764947</v>
      </c>
      <c r="G13" s="8">
        <v>502</v>
      </c>
      <c r="H13" s="8">
        <v>527</v>
      </c>
      <c r="I13" s="8">
        <v>283</v>
      </c>
      <c r="J13" s="10">
        <f t="shared" si="6"/>
        <v>53.700189753320679</v>
      </c>
      <c r="K13" s="8">
        <v>18937</v>
      </c>
      <c r="L13" s="9">
        <v>18934</v>
      </c>
      <c r="M13" s="9">
        <v>8117</v>
      </c>
      <c r="N13" s="10">
        <f t="shared" si="1"/>
        <v>42.8699693672758</v>
      </c>
      <c r="O13" s="6"/>
      <c r="P13" s="23" t="s">
        <v>4</v>
      </c>
      <c r="Q13" s="11"/>
      <c r="R13" s="5"/>
      <c r="S13" s="5"/>
      <c r="T13" s="5"/>
      <c r="U13" s="8"/>
      <c r="V13" s="12"/>
      <c r="W13" s="12"/>
      <c r="X13" s="12"/>
      <c r="Y13" s="8">
        <f t="shared" si="2"/>
        <v>21321</v>
      </c>
      <c r="Z13" s="8">
        <f t="shared" si="3"/>
        <v>21435</v>
      </c>
      <c r="AA13" s="8">
        <f t="shared" si="4"/>
        <v>9430</v>
      </c>
      <c r="AB13" s="13">
        <f t="shared" si="5"/>
        <v>43.993468626078844</v>
      </c>
    </row>
    <row r="14" spans="1:28" ht="18.95" customHeight="1">
      <c r="A14" s="6"/>
      <c r="B14" s="23" t="s">
        <v>5</v>
      </c>
      <c r="C14" s="11">
        <v>8388</v>
      </c>
      <c r="D14" s="8">
        <v>8645</v>
      </c>
      <c r="E14" s="8">
        <v>3826</v>
      </c>
      <c r="F14" s="7">
        <f t="shared" si="0"/>
        <v>44.256795835743205</v>
      </c>
      <c r="G14" s="8">
        <v>2249</v>
      </c>
      <c r="H14" s="8">
        <v>2318</v>
      </c>
      <c r="I14" s="8">
        <v>986</v>
      </c>
      <c r="J14" s="10">
        <f t="shared" si="6"/>
        <v>42.536669542709234</v>
      </c>
      <c r="K14" s="8">
        <v>300</v>
      </c>
      <c r="L14" s="9">
        <v>300</v>
      </c>
      <c r="M14" s="9">
        <v>20</v>
      </c>
      <c r="N14" s="10">
        <f t="shared" si="1"/>
        <v>6.666666666666667</v>
      </c>
      <c r="O14" s="6"/>
      <c r="P14" s="23" t="s">
        <v>5</v>
      </c>
      <c r="Q14" s="11"/>
      <c r="R14" s="5"/>
      <c r="S14" s="5"/>
      <c r="T14" s="5"/>
      <c r="U14" s="8"/>
      <c r="V14" s="12"/>
      <c r="W14" s="12"/>
      <c r="X14" s="12"/>
      <c r="Y14" s="8">
        <f t="shared" si="2"/>
        <v>10937</v>
      </c>
      <c r="Z14" s="8">
        <f t="shared" si="3"/>
        <v>11263</v>
      </c>
      <c r="AA14" s="8">
        <f t="shared" si="4"/>
        <v>4832</v>
      </c>
      <c r="AB14" s="13">
        <f t="shared" si="5"/>
        <v>42.901536002841162</v>
      </c>
    </row>
    <row r="15" spans="1:28" ht="18.95" customHeight="1">
      <c r="A15" s="6"/>
      <c r="B15" s="57" t="s">
        <v>114</v>
      </c>
      <c r="C15" s="11">
        <v>1870</v>
      </c>
      <c r="D15" s="8">
        <v>1916</v>
      </c>
      <c r="E15" s="8">
        <v>988</v>
      </c>
      <c r="F15" s="7">
        <f t="shared" si="0"/>
        <v>51.565762004175362</v>
      </c>
      <c r="G15" s="8">
        <v>502</v>
      </c>
      <c r="H15" s="8">
        <v>513</v>
      </c>
      <c r="I15" s="8">
        <v>266</v>
      </c>
      <c r="J15" s="10">
        <f t="shared" si="6"/>
        <v>51.851851851851848</v>
      </c>
      <c r="K15" s="8">
        <v>1720</v>
      </c>
      <c r="L15" s="9">
        <v>1720</v>
      </c>
      <c r="M15" s="9">
        <v>707</v>
      </c>
      <c r="N15" s="10">
        <f t="shared" si="1"/>
        <v>41.104651162790695</v>
      </c>
      <c r="O15" s="6"/>
      <c r="P15" s="57" t="s">
        <v>114</v>
      </c>
      <c r="Q15" s="11"/>
      <c r="R15" s="5"/>
      <c r="S15" s="5"/>
      <c r="T15" s="5"/>
      <c r="U15" s="8"/>
      <c r="V15" s="12"/>
      <c r="W15" s="12"/>
      <c r="X15" s="12"/>
      <c r="Y15" s="8">
        <f t="shared" si="2"/>
        <v>4092</v>
      </c>
      <c r="Z15" s="8">
        <f t="shared" si="3"/>
        <v>4149</v>
      </c>
      <c r="AA15" s="8">
        <f t="shared" si="4"/>
        <v>1961</v>
      </c>
      <c r="AB15" s="13">
        <f t="shared" si="5"/>
        <v>47.264401060496503</v>
      </c>
    </row>
    <row r="16" spans="1:28" ht="18.95" customHeight="1">
      <c r="A16" s="160" t="s">
        <v>33</v>
      </c>
      <c r="B16" s="160"/>
      <c r="C16" s="11"/>
      <c r="D16" s="8"/>
      <c r="E16" s="8"/>
      <c r="F16" s="7"/>
      <c r="G16" s="8"/>
      <c r="H16" s="8"/>
      <c r="I16" s="8"/>
      <c r="J16" s="10"/>
      <c r="K16" s="8"/>
      <c r="L16" s="9"/>
      <c r="M16" s="9"/>
      <c r="N16" s="10"/>
      <c r="O16" s="160" t="s">
        <v>33</v>
      </c>
      <c r="P16" s="160"/>
      <c r="Q16" s="11"/>
      <c r="R16" s="5"/>
      <c r="S16" s="5"/>
      <c r="T16" s="5"/>
      <c r="U16" s="8"/>
      <c r="V16" s="12"/>
      <c r="W16" s="12"/>
      <c r="X16" s="12"/>
      <c r="Y16" s="8"/>
      <c r="Z16" s="8"/>
      <c r="AA16" s="8"/>
      <c r="AB16" s="13"/>
    </row>
    <row r="17" spans="1:29" ht="18.95" customHeight="1">
      <c r="A17" s="6"/>
      <c r="B17" s="23" t="s">
        <v>73</v>
      </c>
      <c r="C17" s="11">
        <v>15404</v>
      </c>
      <c r="D17" s="8">
        <v>15888</v>
      </c>
      <c r="E17" s="8">
        <v>7352</v>
      </c>
      <c r="F17" s="7">
        <f t="shared" si="0"/>
        <v>46.273917421953676</v>
      </c>
      <c r="G17" s="8">
        <v>4134</v>
      </c>
      <c r="H17" s="8">
        <v>4264</v>
      </c>
      <c r="I17" s="8">
        <v>1986</v>
      </c>
      <c r="J17" s="10">
        <f t="shared" si="6"/>
        <v>46.575984990619133</v>
      </c>
      <c r="K17" s="8">
        <v>20235</v>
      </c>
      <c r="L17" s="9">
        <v>20231</v>
      </c>
      <c r="M17" s="9">
        <v>8549</v>
      </c>
      <c r="N17" s="10">
        <f t="shared" si="1"/>
        <v>42.256932430428549</v>
      </c>
      <c r="O17" s="6"/>
      <c r="P17" s="23" t="s">
        <v>73</v>
      </c>
      <c r="Q17" s="11"/>
      <c r="R17" s="5"/>
      <c r="S17" s="5"/>
      <c r="T17" s="5"/>
      <c r="U17" s="8"/>
      <c r="V17" s="12"/>
      <c r="W17" s="12"/>
      <c r="X17" s="12"/>
      <c r="Y17" s="8">
        <f t="shared" si="2"/>
        <v>39773</v>
      </c>
      <c r="Z17" s="8">
        <f t="shared" si="3"/>
        <v>40383</v>
      </c>
      <c r="AA17" s="8">
        <f t="shared" si="4"/>
        <v>17887</v>
      </c>
      <c r="AB17" s="13">
        <f t="shared" si="5"/>
        <v>44.293390783250381</v>
      </c>
    </row>
    <row r="18" spans="1:29" ht="18.95" customHeight="1">
      <c r="A18" s="6"/>
      <c r="B18" s="23" t="s">
        <v>72</v>
      </c>
      <c r="C18" s="11">
        <v>16316</v>
      </c>
      <c r="D18" s="8">
        <v>16879</v>
      </c>
      <c r="E18" s="8">
        <v>7882</v>
      </c>
      <c r="F18" s="7">
        <f t="shared" si="0"/>
        <v>46.697079210853722</v>
      </c>
      <c r="G18" s="8">
        <v>4371</v>
      </c>
      <c r="H18" s="8">
        <v>4522</v>
      </c>
      <c r="I18" s="8">
        <v>2122</v>
      </c>
      <c r="J18" s="10">
        <f t="shared" si="6"/>
        <v>46.926138876603275</v>
      </c>
      <c r="K18" s="8">
        <v>7677</v>
      </c>
      <c r="L18" s="9">
        <v>7672</v>
      </c>
      <c r="M18" s="9">
        <v>2774</v>
      </c>
      <c r="N18" s="10">
        <f t="shared" si="1"/>
        <v>36.157455683003128</v>
      </c>
      <c r="O18" s="6"/>
      <c r="P18" s="23" t="s">
        <v>72</v>
      </c>
      <c r="Q18" s="11">
        <v>0</v>
      </c>
      <c r="R18" s="5">
        <v>0</v>
      </c>
      <c r="S18" s="5">
        <v>50</v>
      </c>
      <c r="T18" s="5"/>
      <c r="U18" s="8"/>
      <c r="V18" s="12"/>
      <c r="W18" s="12"/>
      <c r="X18" s="12"/>
      <c r="Y18" s="8">
        <f t="shared" si="2"/>
        <v>28364</v>
      </c>
      <c r="Z18" s="8">
        <f t="shared" si="3"/>
        <v>29073</v>
      </c>
      <c r="AA18" s="8">
        <f t="shared" si="4"/>
        <v>12828</v>
      </c>
      <c r="AB18" s="13">
        <f t="shared" si="5"/>
        <v>44.123413476421419</v>
      </c>
    </row>
    <row r="19" spans="1:29" s="122" customFormat="1" ht="18.95" customHeight="1">
      <c r="A19" s="62"/>
      <c r="B19" s="56" t="s">
        <v>20</v>
      </c>
      <c r="C19" s="15">
        <f>SUM(C10:C18)</f>
        <v>60053</v>
      </c>
      <c r="D19" s="16">
        <f>SUM(D9:D18)</f>
        <v>62061</v>
      </c>
      <c r="E19" s="16">
        <f>SUM(E9:E18)</f>
        <v>30537</v>
      </c>
      <c r="F19" s="118">
        <f t="shared" si="0"/>
        <v>49.204814617875961</v>
      </c>
      <c r="G19" s="16">
        <v>16103</v>
      </c>
      <c r="H19" s="16">
        <f>SUM(H9:H18)</f>
        <v>16639</v>
      </c>
      <c r="I19" s="16">
        <f>SUM(I9:I18)</f>
        <v>8234</v>
      </c>
      <c r="J19" s="120">
        <f t="shared" si="6"/>
        <v>49.486147004026684</v>
      </c>
      <c r="K19" s="119">
        <f>SUM(K9:K18)</f>
        <v>52149</v>
      </c>
      <c r="L19" s="119">
        <f>SUM(L9:L18)</f>
        <v>52235</v>
      </c>
      <c r="M19" s="119">
        <f>SUM(M9:M18)</f>
        <v>21011</v>
      </c>
      <c r="N19" s="120">
        <f t="shared" si="1"/>
        <v>40.223987747678756</v>
      </c>
      <c r="O19" s="62"/>
      <c r="P19" s="56" t="s">
        <v>20</v>
      </c>
      <c r="Q19" s="15">
        <f>SUM(Q9:Q18)</f>
        <v>0</v>
      </c>
      <c r="R19" s="15">
        <f t="shared" ref="R19:S19" si="7">SUM(R9:R18)</f>
        <v>0</v>
      </c>
      <c r="S19" s="15">
        <f t="shared" si="7"/>
        <v>50</v>
      </c>
      <c r="T19" s="117"/>
      <c r="U19" s="16">
        <f>SUM(U8:U18)</f>
        <v>0</v>
      </c>
      <c r="V19" s="16">
        <f t="shared" ref="V19:W19" si="8">SUM(V8:V18)</f>
        <v>0</v>
      </c>
      <c r="W19" s="16">
        <f t="shared" si="8"/>
        <v>0</v>
      </c>
      <c r="X19" s="121"/>
      <c r="Y19" s="16">
        <f>SUM(Y9:Y18)</f>
        <v>128305</v>
      </c>
      <c r="Z19" s="16">
        <f>SUM(Z9:Z18)</f>
        <v>130935</v>
      </c>
      <c r="AA19" s="16">
        <f>SUM(W19+S19+M19+I19+E19)</f>
        <v>59832</v>
      </c>
      <c r="AB19" s="17">
        <f t="shared" si="5"/>
        <v>45.695956008706609</v>
      </c>
      <c r="AC19" s="124"/>
    </row>
    <row r="20" spans="1:29" s="122" customFormat="1" ht="15.75">
      <c r="A20" s="62" t="s">
        <v>13</v>
      </c>
      <c r="B20" s="56" t="s">
        <v>74</v>
      </c>
      <c r="C20" s="15"/>
      <c r="D20" s="62"/>
      <c r="E20" s="62"/>
      <c r="F20" s="118"/>
      <c r="G20" s="16"/>
      <c r="H20" s="62"/>
      <c r="I20" s="62"/>
      <c r="J20" s="62"/>
      <c r="K20" s="16"/>
      <c r="L20" s="119"/>
      <c r="M20" s="119"/>
      <c r="N20" s="120"/>
      <c r="O20" s="62" t="s">
        <v>13</v>
      </c>
      <c r="P20" s="56" t="s">
        <v>74</v>
      </c>
      <c r="Q20" s="15"/>
      <c r="R20" s="117"/>
      <c r="S20" s="117"/>
      <c r="T20" s="117"/>
      <c r="U20" s="16"/>
      <c r="V20" s="121"/>
      <c r="W20" s="121"/>
      <c r="X20" s="121"/>
      <c r="Y20" s="16"/>
      <c r="Z20" s="16"/>
      <c r="AA20" s="16"/>
      <c r="AB20" s="17"/>
    </row>
    <row r="21" spans="1:29" ht="18.95" customHeight="1">
      <c r="A21" s="160" t="s">
        <v>32</v>
      </c>
      <c r="B21" s="160"/>
      <c r="C21" s="11"/>
      <c r="D21" s="6"/>
      <c r="E21" s="6"/>
      <c r="F21" s="7"/>
      <c r="G21" s="8"/>
      <c r="H21" s="6"/>
      <c r="I21" s="6"/>
      <c r="J21" s="6"/>
      <c r="K21" s="8"/>
      <c r="L21" s="9"/>
      <c r="M21" s="9"/>
      <c r="N21" s="10"/>
      <c r="O21" s="160" t="s">
        <v>32</v>
      </c>
      <c r="P21" s="160"/>
      <c r="Q21" s="11"/>
      <c r="R21" s="5"/>
      <c r="S21" s="5"/>
      <c r="T21" s="5"/>
      <c r="U21" s="8"/>
      <c r="V21" s="12"/>
      <c r="W21" s="12"/>
      <c r="X21" s="12"/>
      <c r="Y21" s="8"/>
      <c r="Z21" s="8"/>
      <c r="AA21" s="8"/>
      <c r="AB21" s="13"/>
    </row>
    <row r="22" spans="1:29" ht="18.95" customHeight="1">
      <c r="A22" s="123"/>
      <c r="B22" s="23" t="s">
        <v>112</v>
      </c>
      <c r="C22" s="11"/>
      <c r="D22" s="6"/>
      <c r="E22" s="6"/>
      <c r="F22" s="7"/>
      <c r="G22" s="8"/>
      <c r="H22" s="6"/>
      <c r="I22" s="6"/>
      <c r="J22" s="6"/>
      <c r="K22" s="8">
        <v>50</v>
      </c>
      <c r="L22" s="8">
        <v>50</v>
      </c>
      <c r="M22" s="8">
        <v>0</v>
      </c>
      <c r="N22" s="13"/>
      <c r="O22" s="123"/>
      <c r="P22" s="23" t="s">
        <v>112</v>
      </c>
      <c r="Q22" s="11"/>
      <c r="R22" s="5"/>
      <c r="S22" s="5"/>
      <c r="T22" s="18"/>
      <c r="U22" s="8"/>
      <c r="V22" s="12"/>
      <c r="W22" s="12"/>
      <c r="X22" s="12"/>
      <c r="Y22" s="8">
        <f>SUM(C22+G22+K22+Q22+U22)</f>
        <v>50</v>
      </c>
      <c r="Z22" s="8">
        <f>SUM(D22+H22+L22+R22+V22)</f>
        <v>50</v>
      </c>
      <c r="AA22" s="8">
        <f>SUM(E22+I22+M22+S22+W22)</f>
        <v>0</v>
      </c>
      <c r="AB22" s="13">
        <f t="shared" si="5"/>
        <v>0</v>
      </c>
    </row>
    <row r="23" spans="1:29" s="122" customFormat="1" ht="18.95" customHeight="1">
      <c r="A23" s="6"/>
      <c r="B23" s="23" t="s">
        <v>27</v>
      </c>
      <c r="C23" s="11"/>
      <c r="D23" s="6"/>
      <c r="E23" s="6"/>
      <c r="F23" s="7"/>
      <c r="G23" s="8"/>
      <c r="H23" s="6"/>
      <c r="I23" s="6"/>
      <c r="J23" s="6"/>
      <c r="K23" s="8">
        <v>9928</v>
      </c>
      <c r="L23" s="8">
        <v>9928</v>
      </c>
      <c r="M23" s="8">
        <v>3910</v>
      </c>
      <c r="N23" s="13">
        <f>SUM(M23/L23*100)</f>
        <v>39.38356164383562</v>
      </c>
      <c r="O23" s="6"/>
      <c r="P23" s="23" t="s">
        <v>27</v>
      </c>
      <c r="Q23" s="11"/>
      <c r="R23" s="5"/>
      <c r="S23" s="5"/>
      <c r="T23" s="18"/>
      <c r="U23" s="8"/>
      <c r="V23" s="12"/>
      <c r="W23" s="12"/>
      <c r="X23" s="12"/>
      <c r="Y23" s="8">
        <f t="shared" ref="Y23:Y33" si="9">SUM(C23+G23+K23+Q23+U23)</f>
        <v>9928</v>
      </c>
      <c r="Z23" s="8">
        <f t="shared" ref="Z23:Z33" si="10">SUM(D23+H23+L23+R23+V23)</f>
        <v>9928</v>
      </c>
      <c r="AA23" s="8">
        <f t="shared" ref="AA23:AA33" si="11">SUM(E23+I23+M23+S23+W23)</f>
        <v>3910</v>
      </c>
      <c r="AB23" s="13">
        <f t="shared" si="5"/>
        <v>39.38356164383562</v>
      </c>
    </row>
    <row r="24" spans="1:29" ht="18.75" customHeight="1">
      <c r="A24" s="6"/>
      <c r="B24" s="23" t="s">
        <v>110</v>
      </c>
      <c r="C24" s="11">
        <v>210</v>
      </c>
      <c r="D24" s="8">
        <v>210</v>
      </c>
      <c r="E24" s="8">
        <v>105</v>
      </c>
      <c r="F24" s="7">
        <f>SUM(E24/D24*100)</f>
        <v>50</v>
      </c>
      <c r="G24" s="8">
        <v>57</v>
      </c>
      <c r="H24" s="12">
        <v>57</v>
      </c>
      <c r="I24" s="12">
        <v>26</v>
      </c>
      <c r="J24" s="13">
        <f>SUM(I24/H24*100)</f>
        <v>45.614035087719294</v>
      </c>
      <c r="K24" s="8">
        <v>300</v>
      </c>
      <c r="L24" s="8">
        <v>300</v>
      </c>
      <c r="M24" s="8">
        <v>123</v>
      </c>
      <c r="N24" s="13">
        <f t="shared" ref="N24:N32" si="12">SUM(M24/L24*100)</f>
        <v>41</v>
      </c>
      <c r="O24" s="6"/>
      <c r="P24" s="23" t="s">
        <v>123</v>
      </c>
      <c r="Q24" s="11"/>
      <c r="R24" s="5"/>
      <c r="S24" s="5"/>
      <c r="T24" s="18"/>
      <c r="U24" s="8"/>
      <c r="V24" s="12"/>
      <c r="W24" s="12"/>
      <c r="X24" s="12"/>
      <c r="Y24" s="8">
        <f t="shared" si="9"/>
        <v>567</v>
      </c>
      <c r="Z24" s="8">
        <f t="shared" si="10"/>
        <v>567</v>
      </c>
      <c r="AA24" s="8">
        <f t="shared" si="11"/>
        <v>254</v>
      </c>
      <c r="AB24" s="13">
        <f t="shared" si="5"/>
        <v>44.797178130511462</v>
      </c>
    </row>
    <row r="25" spans="1:29" ht="18.95" customHeight="1">
      <c r="A25" s="6"/>
      <c r="B25" s="23" t="s">
        <v>80</v>
      </c>
      <c r="C25" s="11">
        <v>26588</v>
      </c>
      <c r="D25" s="8">
        <v>26648</v>
      </c>
      <c r="E25" s="8">
        <v>14154</v>
      </c>
      <c r="F25" s="7">
        <f>SUM(E25/D25*100)</f>
        <v>53.11468027619334</v>
      </c>
      <c r="G25" s="8">
        <v>7179</v>
      </c>
      <c r="H25" s="12">
        <v>7195</v>
      </c>
      <c r="I25" s="12">
        <v>3831</v>
      </c>
      <c r="J25" s="13">
        <f t="shared" ref="J25:J32" si="13">SUM(I25/H25*100)</f>
        <v>53.245309242529537</v>
      </c>
      <c r="K25" s="8">
        <v>2938</v>
      </c>
      <c r="L25" s="8">
        <v>2938</v>
      </c>
      <c r="M25" s="8">
        <v>1256</v>
      </c>
      <c r="N25" s="13">
        <f t="shared" si="12"/>
        <v>42.750170183798502</v>
      </c>
      <c r="O25" s="6"/>
      <c r="P25" s="23" t="s">
        <v>80</v>
      </c>
      <c r="Q25" s="11"/>
      <c r="R25" s="5"/>
      <c r="S25" s="5"/>
      <c r="T25" s="18"/>
      <c r="U25" s="8"/>
      <c r="V25" s="12"/>
      <c r="W25" s="12"/>
      <c r="X25" s="12"/>
      <c r="Y25" s="8">
        <f t="shared" si="9"/>
        <v>36705</v>
      </c>
      <c r="Z25" s="8">
        <f t="shared" si="10"/>
        <v>36781</v>
      </c>
      <c r="AA25" s="8">
        <f t="shared" si="11"/>
        <v>19241</v>
      </c>
      <c r="AB25" s="13">
        <f t="shared" si="5"/>
        <v>52.312335173051302</v>
      </c>
    </row>
    <row r="26" spans="1:29" ht="18.95" customHeight="1">
      <c r="A26" s="123"/>
      <c r="B26" s="23" t="s">
        <v>113</v>
      </c>
      <c r="C26" s="125"/>
      <c r="D26" s="8"/>
      <c r="E26" s="8"/>
      <c r="F26" s="7"/>
      <c r="G26" s="8"/>
      <c r="H26" s="12"/>
      <c r="I26" s="12"/>
      <c r="J26" s="13"/>
      <c r="K26" s="8">
        <v>25</v>
      </c>
      <c r="L26" s="8">
        <v>25</v>
      </c>
      <c r="M26" s="8">
        <v>0</v>
      </c>
      <c r="N26" s="13"/>
      <c r="O26" s="123"/>
      <c r="P26" s="23" t="s">
        <v>112</v>
      </c>
      <c r="Q26" s="11"/>
      <c r="R26" s="5"/>
      <c r="S26" s="5"/>
      <c r="T26" s="18"/>
      <c r="U26" s="8"/>
      <c r="V26" s="12"/>
      <c r="W26" s="12"/>
      <c r="X26" s="12"/>
      <c r="Y26" s="8">
        <f t="shared" si="9"/>
        <v>25</v>
      </c>
      <c r="Z26" s="8">
        <f t="shared" si="10"/>
        <v>25</v>
      </c>
      <c r="AA26" s="8">
        <f t="shared" si="11"/>
        <v>0</v>
      </c>
      <c r="AB26" s="13">
        <f t="shared" si="5"/>
        <v>0</v>
      </c>
    </row>
    <row r="27" spans="1:29" ht="18.95" customHeight="1">
      <c r="A27" s="6"/>
      <c r="B27" s="23" t="s">
        <v>75</v>
      </c>
      <c r="C27" s="125">
        <v>1513</v>
      </c>
      <c r="D27" s="8">
        <v>1571</v>
      </c>
      <c r="E27" s="8">
        <v>802</v>
      </c>
      <c r="F27" s="7">
        <f t="shared" ref="F27:F32" si="14">SUM(E27/D27*100)</f>
        <v>51.050286441756839</v>
      </c>
      <c r="G27" s="8">
        <v>405</v>
      </c>
      <c r="H27" s="12">
        <v>421</v>
      </c>
      <c r="I27" s="12">
        <v>218</v>
      </c>
      <c r="J27" s="13">
        <f t="shared" si="13"/>
        <v>51.781472684085507</v>
      </c>
      <c r="K27" s="8">
        <v>3656</v>
      </c>
      <c r="L27" s="8">
        <v>3677</v>
      </c>
      <c r="M27" s="8">
        <v>1444</v>
      </c>
      <c r="N27" s="13">
        <f t="shared" si="12"/>
        <v>39.271144955126466</v>
      </c>
      <c r="O27" s="6"/>
      <c r="P27" s="23" t="s">
        <v>75</v>
      </c>
      <c r="Q27" s="11"/>
      <c r="R27" s="5"/>
      <c r="S27" s="5"/>
      <c r="T27" s="18"/>
      <c r="U27" s="8"/>
      <c r="V27" s="12"/>
      <c r="W27" s="12"/>
      <c r="X27" s="12"/>
      <c r="Y27" s="8">
        <f t="shared" si="9"/>
        <v>5574</v>
      </c>
      <c r="Z27" s="8">
        <f t="shared" si="10"/>
        <v>5669</v>
      </c>
      <c r="AA27" s="8">
        <f t="shared" si="11"/>
        <v>2464</v>
      </c>
      <c r="AB27" s="13">
        <f t="shared" si="5"/>
        <v>43.464455812312572</v>
      </c>
    </row>
    <row r="28" spans="1:29" ht="18.95" customHeight="1">
      <c r="A28" s="6"/>
      <c r="B28" s="23" t="s">
        <v>25</v>
      </c>
      <c r="C28" s="125"/>
      <c r="D28" s="8"/>
      <c r="E28" s="8"/>
      <c r="F28" s="7"/>
      <c r="G28" s="8"/>
      <c r="H28" s="12"/>
      <c r="I28" s="12"/>
      <c r="J28" s="13"/>
      <c r="K28" s="8">
        <v>1068</v>
      </c>
      <c r="L28" s="8">
        <v>1068</v>
      </c>
      <c r="M28" s="8">
        <v>297</v>
      </c>
      <c r="N28" s="13">
        <f t="shared" si="12"/>
        <v>27.808988764044944</v>
      </c>
      <c r="O28" s="6"/>
      <c r="P28" s="23" t="s">
        <v>25</v>
      </c>
      <c r="Q28" s="11"/>
      <c r="R28" s="5"/>
      <c r="S28" s="5"/>
      <c r="T28" s="18"/>
      <c r="U28" s="8"/>
      <c r="V28" s="12"/>
      <c r="W28" s="12"/>
      <c r="X28" s="12"/>
      <c r="Y28" s="8">
        <f t="shared" si="9"/>
        <v>1068</v>
      </c>
      <c r="Z28" s="8">
        <f t="shared" si="10"/>
        <v>1068</v>
      </c>
      <c r="AA28" s="8">
        <f t="shared" si="11"/>
        <v>297</v>
      </c>
      <c r="AB28" s="13">
        <f t="shared" si="5"/>
        <v>27.808988764044944</v>
      </c>
    </row>
    <row r="29" spans="1:29" ht="18.95" customHeight="1">
      <c r="A29" s="6"/>
      <c r="B29" s="23" t="s">
        <v>26</v>
      </c>
      <c r="C29" s="125">
        <v>2250</v>
      </c>
      <c r="D29" s="8">
        <v>2299</v>
      </c>
      <c r="E29" s="8">
        <v>1139</v>
      </c>
      <c r="F29" s="7">
        <f t="shared" si="14"/>
        <v>49.543279686820355</v>
      </c>
      <c r="G29" s="8">
        <v>604</v>
      </c>
      <c r="H29" s="12">
        <v>613</v>
      </c>
      <c r="I29" s="12">
        <v>307</v>
      </c>
      <c r="J29" s="13">
        <f t="shared" si="13"/>
        <v>50.081566068515492</v>
      </c>
      <c r="K29" s="8">
        <v>1940</v>
      </c>
      <c r="L29" s="8">
        <v>1926</v>
      </c>
      <c r="M29" s="8">
        <v>427</v>
      </c>
      <c r="N29" s="13">
        <f t="shared" si="12"/>
        <v>22.17030114226376</v>
      </c>
      <c r="O29" s="6"/>
      <c r="P29" s="23" t="s">
        <v>26</v>
      </c>
      <c r="Q29" s="11">
        <v>0</v>
      </c>
      <c r="R29" s="5">
        <v>0</v>
      </c>
      <c r="S29" s="5">
        <v>43</v>
      </c>
      <c r="T29" s="18"/>
      <c r="U29" s="8"/>
      <c r="V29" s="12"/>
      <c r="W29" s="12"/>
      <c r="X29" s="12"/>
      <c r="Y29" s="8">
        <f t="shared" si="9"/>
        <v>4794</v>
      </c>
      <c r="Z29" s="8">
        <f t="shared" si="10"/>
        <v>4838</v>
      </c>
      <c r="AA29" s="8">
        <f t="shared" si="11"/>
        <v>1916</v>
      </c>
      <c r="AB29" s="13">
        <f t="shared" si="5"/>
        <v>39.603141794129805</v>
      </c>
    </row>
    <row r="30" spans="1:29" ht="18.95" customHeight="1">
      <c r="A30" s="6"/>
      <c r="B30" s="23" t="s">
        <v>76</v>
      </c>
      <c r="C30" s="125">
        <v>250</v>
      </c>
      <c r="D30" s="8">
        <v>250</v>
      </c>
      <c r="E30" s="8">
        <v>5</v>
      </c>
      <c r="F30" s="7">
        <f t="shared" si="14"/>
        <v>2</v>
      </c>
      <c r="G30" s="8">
        <v>68</v>
      </c>
      <c r="H30" s="12">
        <v>68</v>
      </c>
      <c r="I30" s="12">
        <v>0</v>
      </c>
      <c r="J30" s="13">
        <f t="shared" si="13"/>
        <v>0</v>
      </c>
      <c r="K30" s="8">
        <v>1554</v>
      </c>
      <c r="L30" s="8">
        <v>1554</v>
      </c>
      <c r="M30" s="8">
        <v>209</v>
      </c>
      <c r="N30" s="13">
        <f t="shared" si="12"/>
        <v>13.449163449163448</v>
      </c>
      <c r="O30" s="6"/>
      <c r="P30" s="23" t="s">
        <v>76</v>
      </c>
      <c r="Q30" s="11"/>
      <c r="R30" s="5"/>
      <c r="S30" s="5"/>
      <c r="T30" s="18"/>
      <c r="U30" s="8"/>
      <c r="V30" s="12"/>
      <c r="W30" s="12"/>
      <c r="X30" s="12"/>
      <c r="Y30" s="8">
        <f t="shared" si="9"/>
        <v>1872</v>
      </c>
      <c r="Z30" s="8">
        <f t="shared" si="10"/>
        <v>1872</v>
      </c>
      <c r="AA30" s="8">
        <f t="shared" si="11"/>
        <v>214</v>
      </c>
      <c r="AB30" s="13">
        <f t="shared" si="5"/>
        <v>11.431623931623932</v>
      </c>
    </row>
    <row r="31" spans="1:29" ht="18.95" customHeight="1">
      <c r="A31" s="6"/>
      <c r="B31" s="23" t="s">
        <v>77</v>
      </c>
      <c r="C31" s="125">
        <v>5031</v>
      </c>
      <c r="D31" s="8">
        <v>5172</v>
      </c>
      <c r="E31" s="8">
        <v>2639</v>
      </c>
      <c r="F31" s="7">
        <f t="shared" si="14"/>
        <v>51.024748646558393</v>
      </c>
      <c r="G31" s="8">
        <v>1352</v>
      </c>
      <c r="H31" s="12">
        <v>1385</v>
      </c>
      <c r="I31" s="12">
        <v>716</v>
      </c>
      <c r="J31" s="13">
        <f t="shared" si="13"/>
        <v>51.696750902527079</v>
      </c>
      <c r="K31" s="8">
        <v>2915</v>
      </c>
      <c r="L31" s="8">
        <v>2784</v>
      </c>
      <c r="M31" s="8">
        <v>1507</v>
      </c>
      <c r="N31" s="13">
        <f t="shared" si="12"/>
        <v>54.130747126436788</v>
      </c>
      <c r="O31" s="6"/>
      <c r="P31" s="23" t="s">
        <v>77</v>
      </c>
      <c r="Q31" s="11"/>
      <c r="R31" s="5"/>
      <c r="S31" s="5"/>
      <c r="T31" s="18"/>
      <c r="U31" s="8"/>
      <c r="V31" s="12"/>
      <c r="W31" s="12"/>
      <c r="X31" s="12"/>
      <c r="Y31" s="8">
        <f t="shared" si="9"/>
        <v>9298</v>
      </c>
      <c r="Z31" s="8">
        <f t="shared" si="10"/>
        <v>9341</v>
      </c>
      <c r="AA31" s="8">
        <f t="shared" si="11"/>
        <v>4862</v>
      </c>
      <c r="AB31" s="13">
        <f t="shared" si="5"/>
        <v>52.050101702173215</v>
      </c>
    </row>
    <row r="32" spans="1:29" ht="18.75" customHeight="1">
      <c r="A32" s="6"/>
      <c r="B32" s="23" t="s">
        <v>111</v>
      </c>
      <c r="C32" s="125">
        <v>1250</v>
      </c>
      <c r="D32" s="8">
        <v>1254</v>
      </c>
      <c r="E32" s="8">
        <v>615</v>
      </c>
      <c r="F32" s="7">
        <f t="shared" si="14"/>
        <v>49.043062200956939</v>
      </c>
      <c r="G32" s="8">
        <v>334</v>
      </c>
      <c r="H32" s="12">
        <v>338</v>
      </c>
      <c r="I32" s="12">
        <v>166</v>
      </c>
      <c r="J32" s="13">
        <f t="shared" si="13"/>
        <v>49.112426035502956</v>
      </c>
      <c r="K32" s="8">
        <v>3344</v>
      </c>
      <c r="L32" s="8">
        <v>3336</v>
      </c>
      <c r="M32" s="8">
        <v>946</v>
      </c>
      <c r="N32" s="13">
        <f t="shared" si="12"/>
        <v>28.357314148681056</v>
      </c>
      <c r="O32" s="6"/>
      <c r="P32" s="23" t="s">
        <v>111</v>
      </c>
      <c r="Q32" s="11"/>
      <c r="R32" s="5"/>
      <c r="S32" s="5"/>
      <c r="T32" s="18"/>
      <c r="U32" s="8"/>
      <c r="V32" s="12"/>
      <c r="W32" s="12"/>
      <c r="X32" s="12"/>
      <c r="Y32" s="8">
        <f t="shared" si="9"/>
        <v>4928</v>
      </c>
      <c r="Z32" s="8">
        <f t="shared" si="10"/>
        <v>4928</v>
      </c>
      <c r="AA32" s="8">
        <f t="shared" si="11"/>
        <v>1727</v>
      </c>
      <c r="AB32" s="13">
        <f t="shared" si="5"/>
        <v>35.044642857142854</v>
      </c>
    </row>
    <row r="33" spans="1:29" s="122" customFormat="1" ht="18.95" customHeight="1">
      <c r="A33" s="6"/>
      <c r="B33" s="6" t="s">
        <v>91</v>
      </c>
      <c r="C33" s="6"/>
      <c r="D33" s="6"/>
      <c r="E33" s="6"/>
      <c r="F33" s="7"/>
      <c r="G33" s="6"/>
      <c r="H33" s="6"/>
      <c r="I33" s="6"/>
      <c r="J33" s="13"/>
      <c r="K33" s="12">
        <v>0</v>
      </c>
      <c r="L33" s="8">
        <v>0</v>
      </c>
      <c r="M33" s="8">
        <v>91</v>
      </c>
      <c r="N33" s="13">
        <v>0</v>
      </c>
      <c r="O33" s="6"/>
      <c r="P33" s="6" t="s">
        <v>91</v>
      </c>
      <c r="Q33" s="12"/>
      <c r="R33" s="12"/>
      <c r="S33" s="12"/>
      <c r="T33" s="18"/>
      <c r="U33" s="12"/>
      <c r="V33" s="12"/>
      <c r="W33" s="12"/>
      <c r="X33" s="12"/>
      <c r="Y33" s="8">
        <f t="shared" si="9"/>
        <v>0</v>
      </c>
      <c r="Z33" s="8">
        <f t="shared" si="10"/>
        <v>0</v>
      </c>
      <c r="AA33" s="8">
        <f t="shared" si="11"/>
        <v>91</v>
      </c>
      <c r="AB33" s="13"/>
    </row>
    <row r="34" spans="1:29" s="122" customFormat="1" ht="18.95" customHeight="1">
      <c r="A34" s="6"/>
      <c r="B34" s="6" t="s">
        <v>106</v>
      </c>
      <c r="C34" s="6">
        <v>0</v>
      </c>
      <c r="D34" s="6">
        <v>0</v>
      </c>
      <c r="E34" s="6">
        <v>97</v>
      </c>
      <c r="F34" s="6"/>
      <c r="G34" s="6">
        <v>0</v>
      </c>
      <c r="H34" s="6">
        <v>0</v>
      </c>
      <c r="I34" s="6">
        <v>9</v>
      </c>
      <c r="J34" s="6"/>
      <c r="K34" s="6"/>
      <c r="L34" s="9"/>
      <c r="M34" s="9"/>
      <c r="N34" s="10"/>
      <c r="O34" s="6"/>
      <c r="P34" s="6" t="s">
        <v>106</v>
      </c>
      <c r="Q34" s="12"/>
      <c r="R34" s="12"/>
      <c r="S34" s="12"/>
      <c r="T34" s="12"/>
      <c r="U34" s="12"/>
      <c r="V34" s="12"/>
      <c r="W34" s="12"/>
      <c r="X34" s="8"/>
      <c r="Y34" s="8">
        <f t="shared" ref="Y34:Y35" si="15">SUM(C34+G34+K34+Q34+U34)</f>
        <v>0</v>
      </c>
      <c r="Z34" s="8">
        <f t="shared" ref="Z34:Z35" si="16">SUM(D34+H34+L34+R34+V34)</f>
        <v>0</v>
      </c>
      <c r="AA34" s="8">
        <f t="shared" ref="AA34:AA35" si="17">SUM(E34+I34+M34+S34+W34)</f>
        <v>106</v>
      </c>
      <c r="AB34" s="12"/>
    </row>
    <row r="35" spans="1:29" s="122" customFormat="1" ht="18.95" customHeight="1">
      <c r="A35" s="6"/>
      <c r="B35" s="23" t="s">
        <v>105</v>
      </c>
      <c r="C35" s="6"/>
      <c r="D35" s="6"/>
      <c r="E35" s="6"/>
      <c r="F35" s="6"/>
      <c r="G35" s="6"/>
      <c r="H35" s="6"/>
      <c r="I35" s="6"/>
      <c r="J35" s="6"/>
      <c r="K35" s="6">
        <v>0</v>
      </c>
      <c r="L35" s="9">
        <v>0</v>
      </c>
      <c r="M35" s="9">
        <v>28</v>
      </c>
      <c r="N35" s="10"/>
      <c r="O35" s="6"/>
      <c r="P35" s="23" t="s">
        <v>105</v>
      </c>
      <c r="Q35" s="12"/>
      <c r="R35" s="12"/>
      <c r="S35" s="12"/>
      <c r="T35" s="12"/>
      <c r="U35" s="12"/>
      <c r="V35" s="12"/>
      <c r="W35" s="12"/>
      <c r="X35" s="12"/>
      <c r="Y35" s="8">
        <f t="shared" si="15"/>
        <v>0</v>
      </c>
      <c r="Z35" s="8">
        <f t="shared" si="16"/>
        <v>0</v>
      </c>
      <c r="AA35" s="8">
        <f t="shared" si="17"/>
        <v>28</v>
      </c>
      <c r="AB35" s="12"/>
    </row>
    <row r="36" spans="1:29" s="122" customFormat="1" ht="20.25" customHeight="1">
      <c r="A36" s="160" t="s">
        <v>33</v>
      </c>
      <c r="B36" s="160"/>
      <c r="C36" s="6"/>
      <c r="D36" s="8"/>
      <c r="E36" s="8"/>
      <c r="F36" s="7"/>
      <c r="G36" s="6"/>
      <c r="H36" s="8"/>
      <c r="I36" s="8"/>
      <c r="J36" s="13"/>
      <c r="K36" s="6"/>
      <c r="L36" s="8"/>
      <c r="M36" s="8"/>
      <c r="N36" s="13"/>
      <c r="O36" s="160" t="s">
        <v>33</v>
      </c>
      <c r="P36" s="160"/>
      <c r="Q36" s="12"/>
      <c r="R36" s="12"/>
      <c r="S36" s="12"/>
      <c r="T36" s="18"/>
      <c r="U36" s="12"/>
      <c r="V36" s="12"/>
      <c r="W36" s="12"/>
      <c r="X36" s="8"/>
      <c r="Y36" s="8"/>
      <c r="Z36" s="8"/>
      <c r="AA36" s="8"/>
      <c r="AB36" s="13"/>
    </row>
    <row r="37" spans="1:29" ht="18.95" customHeight="1">
      <c r="A37" s="6"/>
      <c r="B37" s="6" t="s">
        <v>104</v>
      </c>
      <c r="C37" s="6"/>
      <c r="D37" s="6"/>
      <c r="E37" s="6"/>
      <c r="F37" s="7"/>
      <c r="G37" s="6"/>
      <c r="H37" s="6"/>
      <c r="I37" s="6"/>
      <c r="J37" s="13"/>
      <c r="K37" s="6">
        <v>0</v>
      </c>
      <c r="L37" s="8">
        <v>0</v>
      </c>
      <c r="M37" s="8">
        <v>1079</v>
      </c>
      <c r="N37" s="13">
        <v>0</v>
      </c>
      <c r="O37" s="6"/>
      <c r="P37" s="6" t="s">
        <v>104</v>
      </c>
      <c r="Q37" s="12"/>
      <c r="R37" s="12"/>
      <c r="S37" s="12"/>
      <c r="T37" s="18"/>
      <c r="U37" s="12"/>
      <c r="V37" s="12"/>
      <c r="W37" s="12"/>
      <c r="X37" s="12"/>
      <c r="Y37" s="8">
        <f t="shared" ref="Y37:AA38" si="18">SUM(C37+G37+K37+Q37+U37)</f>
        <v>0</v>
      </c>
      <c r="Z37" s="8">
        <f t="shared" si="18"/>
        <v>0</v>
      </c>
      <c r="AA37" s="8">
        <f t="shared" si="18"/>
        <v>1079</v>
      </c>
      <c r="AB37" s="13"/>
    </row>
    <row r="38" spans="1:29" ht="18.95" customHeight="1">
      <c r="A38" s="6"/>
      <c r="B38" s="23" t="s">
        <v>107</v>
      </c>
      <c r="C38" s="6"/>
      <c r="D38" s="8"/>
      <c r="E38" s="8">
        <v>378</v>
      </c>
      <c r="F38" s="7"/>
      <c r="G38" s="6"/>
      <c r="H38" s="8"/>
      <c r="I38" s="8">
        <v>102</v>
      </c>
      <c r="J38" s="13"/>
      <c r="K38" s="6"/>
      <c r="L38" s="8"/>
      <c r="M38" s="8">
        <v>194</v>
      </c>
      <c r="N38" s="13"/>
      <c r="O38" s="6"/>
      <c r="P38" s="23" t="s">
        <v>107</v>
      </c>
      <c r="Q38" s="12">
        <v>0</v>
      </c>
      <c r="R38" s="12">
        <v>90</v>
      </c>
      <c r="S38" s="12">
        <v>0</v>
      </c>
      <c r="T38" s="18">
        <f t="shared" ref="T38" si="19">SUM(S38/R38*100)</f>
        <v>0</v>
      </c>
      <c r="U38" s="12"/>
      <c r="V38" s="12"/>
      <c r="W38" s="12"/>
      <c r="X38" s="8"/>
      <c r="Y38" s="8">
        <f t="shared" si="18"/>
        <v>0</v>
      </c>
      <c r="Z38" s="8">
        <f t="shared" si="18"/>
        <v>90</v>
      </c>
      <c r="AA38" s="8">
        <f t="shared" si="18"/>
        <v>674</v>
      </c>
      <c r="AB38" s="13">
        <f>SUM(AA38/Z38*100)</f>
        <v>748.88888888888891</v>
      </c>
    </row>
    <row r="39" spans="1:29" s="122" customFormat="1" ht="18.95" customHeight="1">
      <c r="A39" s="62"/>
      <c r="B39" s="56" t="s">
        <v>79</v>
      </c>
      <c r="C39" s="16">
        <f t="shared" ref="C39:D39" si="20">SUM(C22:C38)</f>
        <v>37092</v>
      </c>
      <c r="D39" s="16">
        <f t="shared" si="20"/>
        <v>37404</v>
      </c>
      <c r="E39" s="16">
        <f>SUM(E22:E38)</f>
        <v>19934</v>
      </c>
      <c r="F39" s="118">
        <f>SUM(E39/D39*100)</f>
        <v>53.293765372687417</v>
      </c>
      <c r="G39" s="16">
        <f>SUM(G22:G38)</f>
        <v>9999</v>
      </c>
      <c r="H39" s="16">
        <f>SUM(H22:H38)</f>
        <v>10077</v>
      </c>
      <c r="I39" s="16">
        <f>SUM(I22:I38)</f>
        <v>5375</v>
      </c>
      <c r="J39" s="17">
        <f>SUM(I39/H39*100)</f>
        <v>53.339287486355069</v>
      </c>
      <c r="K39" s="16">
        <f>SUM(K22:K38)</f>
        <v>27718</v>
      </c>
      <c r="L39" s="16">
        <f>SUM(L22:L38)</f>
        <v>27586</v>
      </c>
      <c r="M39" s="16">
        <f>SUM(M21:M38)</f>
        <v>11511</v>
      </c>
      <c r="N39" s="17">
        <f>SUM(M39/L39*100)</f>
        <v>41.727687957659683</v>
      </c>
      <c r="O39" s="62"/>
      <c r="P39" s="56" t="s">
        <v>79</v>
      </c>
      <c r="Q39" s="16">
        <f>SUM(Q22:Q38)</f>
        <v>0</v>
      </c>
      <c r="R39" s="16">
        <f>SUM(R22:R38)</f>
        <v>90</v>
      </c>
      <c r="S39" s="16">
        <f>SUM(S22:S38)</f>
        <v>43</v>
      </c>
      <c r="T39" s="126">
        <f>SUM(S39/R39*100)</f>
        <v>47.777777777777779</v>
      </c>
      <c r="U39" s="16">
        <v>0</v>
      </c>
      <c r="V39" s="121"/>
      <c r="W39" s="121"/>
      <c r="X39" s="121"/>
      <c r="Y39" s="16">
        <f>SUM(C39+G39+K39)</f>
        <v>74809</v>
      </c>
      <c r="Z39" s="16">
        <f>SUM(D39+H39+L39+R39)</f>
        <v>75157</v>
      </c>
      <c r="AA39" s="16">
        <f>SUM(E39+I39+M39+S39)</f>
        <v>36863</v>
      </c>
      <c r="AB39" s="17">
        <f>SUM(AA39/Z39*100)</f>
        <v>49.047992868262433</v>
      </c>
      <c r="AC39" s="124"/>
    </row>
    <row r="40" spans="1:29" s="122" customFormat="1" ht="18.95" customHeight="1">
      <c r="A40" s="62" t="s">
        <v>14</v>
      </c>
      <c r="B40" s="56" t="s">
        <v>28</v>
      </c>
      <c r="C40" s="19"/>
      <c r="D40" s="62"/>
      <c r="E40" s="62"/>
      <c r="F40" s="62"/>
      <c r="G40" s="16"/>
      <c r="H40" s="62"/>
      <c r="I40" s="62"/>
      <c r="J40" s="62"/>
      <c r="K40" s="16"/>
      <c r="L40" s="119"/>
      <c r="M40" s="119"/>
      <c r="N40" s="120"/>
      <c r="O40" s="62" t="s">
        <v>14</v>
      </c>
      <c r="P40" s="56" t="s">
        <v>28</v>
      </c>
      <c r="Q40" s="15"/>
      <c r="R40" s="117"/>
      <c r="S40" s="117"/>
      <c r="T40" s="117"/>
      <c r="U40" s="121">
        <v>1300</v>
      </c>
      <c r="V40" s="121">
        <v>5321</v>
      </c>
      <c r="W40" s="121"/>
      <c r="X40" s="121"/>
      <c r="Y40" s="16">
        <v>1300</v>
      </c>
      <c r="Z40" s="16">
        <v>5321</v>
      </c>
      <c r="AA40" s="16">
        <f>SUM(E40+I40+M40+S40)</f>
        <v>0</v>
      </c>
      <c r="AB40" s="17">
        <f>SUM(AA40/Z40*100)</f>
        <v>0</v>
      </c>
    </row>
    <row r="41" spans="1:29" s="122" customFormat="1" ht="18.95" customHeight="1">
      <c r="A41" s="62"/>
      <c r="B41" s="56" t="s">
        <v>78</v>
      </c>
      <c r="C41" s="19">
        <f>+'1. old'!C14+'2. old'!C39+'3. old'!C19+C39+'3. old'!C40</f>
        <v>301899</v>
      </c>
      <c r="D41" s="19">
        <f>+'1. old'!D14+'2. old'!D39+'3. old'!D19+D39+'3. old'!D40</f>
        <v>319193</v>
      </c>
      <c r="E41" s="19">
        <f>+'1. old'!E14+'2. old'!E39+'3. old'!E19+E39+'3. old'!E40</f>
        <v>167984</v>
      </c>
      <c r="F41" s="17">
        <f>SUM(E41/D41*100)</f>
        <v>52.627720532718449</v>
      </c>
      <c r="G41" s="19">
        <f>+'1. old'!G14+'2. old'!G39+'3. old'!G19+G39+'3. old'!G40</f>
        <v>66916</v>
      </c>
      <c r="H41" s="19">
        <f>+'1. old'!H14+'2. old'!H39+'3. old'!H19+H39+'3. old'!H40</f>
        <v>70221</v>
      </c>
      <c r="I41" s="19">
        <f>+'1. old'!I14+'2. old'!I39+'3. old'!I19+I39+'3. old'!I40</f>
        <v>35729</v>
      </c>
      <c r="J41" s="17">
        <f>SUM(I41/H41*100)</f>
        <v>50.880790646672644</v>
      </c>
      <c r="K41" s="16">
        <f>SUM('1. old'!K14+'2. old'!K39+'3. old'!K19+'3. old'!K39+'3. old'!K40)</f>
        <v>289765</v>
      </c>
      <c r="L41" s="16">
        <f>SUM('1. old'!L14+'2. old'!L39+'3. old'!L19+'3. old'!L39+'3. old'!L40)</f>
        <v>304514</v>
      </c>
      <c r="M41" s="16">
        <f>SUM('1. old'!M14+'2. old'!M39+'3. old'!M19+'3. old'!M39+'3. old'!M40)</f>
        <v>193941</v>
      </c>
      <c r="N41" s="17">
        <f>SUM(M41/L41*100)</f>
        <v>63.688697399791138</v>
      </c>
      <c r="O41" s="62"/>
      <c r="P41" s="56" t="s">
        <v>78</v>
      </c>
      <c r="Q41" s="15">
        <v>2885837</v>
      </c>
      <c r="R41" s="15">
        <f>SUM('2. old'!R6:R37,'1. old'!R16:R36,R39)</f>
        <v>2890299</v>
      </c>
      <c r="S41" s="15">
        <f>SUM('1. old'!S14+'2. old'!S39+'3. old'!S19+'3. old'!S39)</f>
        <v>104013</v>
      </c>
      <c r="T41" s="126">
        <f>SUM(S41/R41*100)</f>
        <v>3.5986934223760239</v>
      </c>
      <c r="U41" s="16">
        <f>SUM('1. old'!U14+'2. old'!U39+U40)</f>
        <v>121778</v>
      </c>
      <c r="V41" s="16">
        <f>SUM('1. old'!V14+'2. old'!V39+V40)</f>
        <v>207879</v>
      </c>
      <c r="W41" s="16">
        <f>SUM('1. old'!W14+'2. old'!W39+W40)</f>
        <v>135237</v>
      </c>
      <c r="X41" s="17">
        <f>SUM(W41/V41*100)</f>
        <v>65.055633325155497</v>
      </c>
      <c r="Y41" s="16">
        <f>SUM('1. old'!Y14+'2. old'!Y39+'3. old'!Y19+'3. old'!Y39+Y40)</f>
        <v>3666195</v>
      </c>
      <c r="Z41" s="16">
        <f>SUM('1. old'!Z14+'2. old'!Z39+'3. old'!Z19+'3. old'!Z39+Z40)</f>
        <v>3792106</v>
      </c>
      <c r="AA41" s="16">
        <f>SUM('1. old'!AA14+'2. old'!AA39+'3. old'!AA19+'3. old'!AA39+AA40)</f>
        <v>636904</v>
      </c>
      <c r="AB41" s="17">
        <f>SUM(AA41/Z41*100)</f>
        <v>16.795522066102585</v>
      </c>
      <c r="AC41" s="124">
        <f>SUM(D41+H41+L41+R41+V41)</f>
        <v>3792106</v>
      </c>
    </row>
    <row r="42" spans="1:29" ht="18.95" customHeight="1">
      <c r="E42" s="63"/>
      <c r="I42" s="63"/>
      <c r="R42" s="63"/>
      <c r="S42" s="63"/>
      <c r="U42" s="63"/>
      <c r="V42" s="63"/>
      <c r="W42" s="63"/>
      <c r="X42" s="63"/>
      <c r="Y42" s="63"/>
      <c r="Z42" s="63"/>
      <c r="AA42" s="63"/>
      <c r="AB42" s="63"/>
      <c r="AC42" s="63"/>
    </row>
    <row r="43" spans="1:29" ht="18.95" customHeight="1">
      <c r="B43" s="55" t="s">
        <v>96</v>
      </c>
      <c r="E43" s="63"/>
      <c r="I43" s="63"/>
      <c r="J43" s="63"/>
      <c r="K43" s="63"/>
      <c r="N43" s="55"/>
      <c r="R43" s="63"/>
      <c r="S43" s="63"/>
      <c r="T43" s="63"/>
      <c r="U43" s="63"/>
      <c r="V43" s="63"/>
      <c r="W43" s="63"/>
      <c r="X43" s="63"/>
      <c r="Y43" s="63"/>
      <c r="Z43" s="63"/>
      <c r="AA43" s="63"/>
    </row>
    <row r="45" spans="1:29" ht="18.95" customHeight="1">
      <c r="B45" s="167"/>
      <c r="C45" s="167"/>
      <c r="D45" s="167"/>
      <c r="E45" s="167"/>
      <c r="F45" s="167"/>
      <c r="G45" s="167"/>
      <c r="H45" s="167"/>
    </row>
  </sheetData>
  <mergeCells count="23">
    <mergeCell ref="B45:H45"/>
    <mergeCell ref="A8:B8"/>
    <mergeCell ref="A16:B16"/>
    <mergeCell ref="A5:A6"/>
    <mergeCell ref="B5:B6"/>
    <mergeCell ref="C5:F5"/>
    <mergeCell ref="G5:J5"/>
    <mergeCell ref="A36:B36"/>
    <mergeCell ref="O36:P36"/>
    <mergeCell ref="A2:N2"/>
    <mergeCell ref="A3:N3"/>
    <mergeCell ref="O5:O6"/>
    <mergeCell ref="A21:B21"/>
    <mergeCell ref="O8:P8"/>
    <mergeCell ref="O16:P16"/>
    <mergeCell ref="O21:P21"/>
    <mergeCell ref="O2:AB2"/>
    <mergeCell ref="O3:AB3"/>
    <mergeCell ref="Q5:T5"/>
    <mergeCell ref="K5:N5"/>
    <mergeCell ref="U5:X5"/>
    <mergeCell ref="Y5:AB5"/>
    <mergeCell ref="P5:P6"/>
  </mergeCells>
  <phoneticPr fontId="5" type="noConversion"/>
  <printOptions horizontalCentered="1" verticalCentered="1"/>
  <pageMargins left="0.70866141732283472" right="0.39370078740157483" top="0.35433070866141736" bottom="0.59055118110236227" header="0.27559055118110237" footer="0.31496062992125984"/>
  <pageSetup paperSize="9" scale="60" firstPageNumber="5" orientation="landscape" useFirstPageNumber="1" verticalDpi="300" r:id="rId1"/>
  <headerFooter alignWithMargins="0">
    <oddFooter>&amp;C&amp;P. oldal</oddFooter>
  </headerFooter>
  <rowBreaks count="1" manualBreakCount="1">
    <brk id="44" max="9" man="1"/>
  </rowBreaks>
  <colBreaks count="1" manualBreakCount="1">
    <brk id="14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3" sqref="K2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3</vt:i4>
      </vt:variant>
    </vt:vector>
  </HeadingPairs>
  <TitlesOfParts>
    <vt:vector size="7" baseType="lpstr">
      <vt:lpstr>1. old</vt:lpstr>
      <vt:lpstr>2. old</vt:lpstr>
      <vt:lpstr>3. old</vt:lpstr>
      <vt:lpstr>Munka1</vt:lpstr>
      <vt:lpstr>'1. old'!Nyomtatási_terület</vt:lpstr>
      <vt:lpstr>'2. old'!Nyomtatási_terület</vt:lpstr>
      <vt:lpstr>'3. old'!Nyomtatási_terület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2014-09-04T15:29:51Z</cp:lastPrinted>
  <dcterms:created xsi:type="dcterms:W3CDTF">2006-01-11T07:43:41Z</dcterms:created>
  <dcterms:modified xsi:type="dcterms:W3CDTF">2014-09-04T15:30:13Z</dcterms:modified>
</cp:coreProperties>
</file>